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tabRatio="854" firstSheet="22" activeTab="23"/>
  </bookViews>
  <sheets>
    <sheet name="12-1（轻重）（完成 ）" sheetId="126" r:id="rId1"/>
    <sheet name="12-2（轻重）（完成）" sheetId="120" r:id="rId2"/>
    <sheet name="12-3（完成）" sheetId="93" r:id="rId3"/>
    <sheet name="12-4（完成）" sheetId="95" r:id="rId4"/>
    <sheet name="12-4 续（完成）" sheetId="127" r:id="rId5"/>
    <sheet name="12-5（完成）" sheetId="125" r:id="rId6"/>
    <sheet name="12-6（完成）" sheetId="112" r:id="rId7"/>
    <sheet name="12-6续（完成）" sheetId="128" r:id="rId8"/>
    <sheet name="12-7（完成）" sheetId="121" r:id="rId9"/>
    <sheet name="12-7续（完成）" sheetId="130" r:id="rId10"/>
    <sheet name="12-8（完成）" sheetId="113" r:id="rId11"/>
    <sheet name="12-8续（完成）" sheetId="131" r:id="rId12"/>
    <sheet name="12-9（完成）" sheetId="114" r:id="rId13"/>
    <sheet name="12-9续（完成）" sheetId="132" r:id="rId14"/>
    <sheet name="12-10（完成）" sheetId="115" r:id="rId15"/>
    <sheet name="12-10续（完成）" sheetId="133" r:id="rId16"/>
    <sheet name="12-11（完成）" sheetId="116" r:id="rId17"/>
    <sheet name="12-11续（完成）" sheetId="134" r:id="rId18"/>
    <sheet name="12-12（完成）" sheetId="117" r:id="rId19"/>
    <sheet name="12-12续（完成）" sheetId="135" r:id="rId20"/>
    <sheet name="12-13（完成）" sheetId="118" r:id="rId21"/>
    <sheet name="12-13续（完成）" sheetId="136" r:id="rId22"/>
    <sheet name="12-14（完成）" sheetId="140" r:id="rId23"/>
    <sheet name="12-15（完成）" sheetId="122" r:id="rId24"/>
    <sheet name="12-16（完成）" sheetId="123" r:id="rId25"/>
    <sheet name="12-17（完成）" sheetId="109" r:id="rId26"/>
    <sheet name="12-18（完成）" sheetId="124" r:id="rId27"/>
    <sheet name="12-19（完成）" sheetId="101" r:id="rId28"/>
    <sheet name="12-20（完成）" sheetId="79" r:id="rId29"/>
    <sheet name="12-21（完成）" sheetId="75" r:id="rId30"/>
    <sheet name="12-22（完成）" sheetId="76" r:id="rId31"/>
    <sheet name="12-22续1（完成）" sheetId="63" r:id="rId32"/>
    <sheet name="12-22续2（完成）" sheetId="82" r:id="rId33"/>
    <sheet name="12-23（完成）" sheetId="33" r:id="rId34"/>
    <sheet name="12-23续1（完成）" sheetId="36" r:id="rId35"/>
    <sheet name="12-23续2（完成）" sheetId="35" r:id="rId36"/>
    <sheet name="12-24（完成）" sheetId="39" r:id="rId37"/>
    <sheet name="12-24续1（完成）" sheetId="42" r:id="rId38"/>
    <sheet name="12-24续2（完成）" sheetId="84" r:id="rId39"/>
    <sheet name="12-25（完成）" sheetId="138" r:id="rId40"/>
    <sheet name="12-25续（完成）" sheetId="139" r:id="rId41"/>
    <sheet name="12-26（完成）" sheetId="44" r:id="rId42"/>
    <sheet name="12-26续1（完成）" sheetId="43" r:id="rId43"/>
    <sheet name="12-26续2（完成）" sheetId="40" r:id="rId44"/>
    <sheet name="Sheet1" sheetId="141" r:id="rId45"/>
  </sheets>
  <definedNames>
    <definedName name="_xlnm.Print_Area" localSheetId="38">'12-24续2（完成）'!$A$1:$J$30</definedName>
    <definedName name="_xlnm.Print_Area" localSheetId="40">'12-25续（完成）'!$A$1:$I$36</definedName>
    <definedName name="_xlnm.Print_Area" localSheetId="2">'12-3（完成）'!$A$1:$F$47</definedName>
  </definedNames>
  <calcPr calcId="144525"/>
</workbook>
</file>

<file path=xl/sharedStrings.xml><?xml version="1.0" encoding="utf-8"?>
<sst xmlns="http://schemas.openxmlformats.org/spreadsheetml/2006/main" count="2195" uniqueCount="662">
  <si>
    <t>12-1   工业企业个数、人数、工业总产值</t>
  </si>
  <si>
    <t>单位：个、人、万元</t>
  </si>
  <si>
    <t>指标名称</t>
  </si>
  <si>
    <r>
      <rPr>
        <sz val="9"/>
        <rFont val="Arial Narrow"/>
        <charset val="134"/>
      </rPr>
      <t>2018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</si>
  <si>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2019</t>
    </r>
    <r>
      <rPr>
        <sz val="9"/>
        <rFont val="宋体"/>
        <charset val="134"/>
      </rPr>
      <t>年</t>
    </r>
  </si>
  <si>
    <r>
      <rPr>
        <sz val="9"/>
        <rFont val="宋体"/>
        <charset val="134"/>
      </rPr>
      <t>企业个数</t>
    </r>
    <r>
      <rPr>
        <sz val="9"/>
        <rFont val="Arial Narrow"/>
        <charset val="134"/>
      </rPr>
      <t>(</t>
    </r>
    <r>
      <rPr>
        <sz val="9"/>
        <rFont val="宋体"/>
        <charset val="134"/>
      </rPr>
      <t>个</t>
    </r>
    <r>
      <rPr>
        <sz val="9"/>
        <rFont val="Arial Narrow"/>
        <charset val="134"/>
      </rPr>
      <t>)</t>
    </r>
  </si>
  <si>
    <t>全部从业人员年平均
人数</t>
  </si>
  <si>
    <t>工  业
总产值</t>
  </si>
  <si>
    <t>全社会工业总计</t>
  </si>
  <si>
    <t>一、规模以上工业企业</t>
  </si>
  <si>
    <t xml:space="preserve">     #：轻工业</t>
  </si>
  <si>
    <t xml:space="preserve">        重工业</t>
  </si>
  <si>
    <t xml:space="preserve">    按大、中、小型分组</t>
  </si>
  <si>
    <r>
      <rPr>
        <sz val="9"/>
        <rFont val="宋体"/>
        <charset val="134"/>
      </rPr>
      <t xml:space="preserve">     #</t>
    </r>
    <r>
      <rPr>
        <sz val="9"/>
        <rFont val="宋体"/>
        <charset val="134"/>
      </rPr>
      <t>：大型企业</t>
    </r>
  </si>
  <si>
    <r>
      <rPr>
        <sz val="9"/>
        <rFont val="宋体"/>
        <charset val="134"/>
      </rPr>
      <t xml:space="preserve">        </t>
    </r>
    <r>
      <rPr>
        <sz val="9"/>
        <rFont val="宋体"/>
        <charset val="134"/>
      </rPr>
      <t>中型企业</t>
    </r>
  </si>
  <si>
    <r>
      <rPr>
        <sz val="9"/>
        <rFont val="宋体"/>
        <charset val="134"/>
      </rPr>
      <t xml:space="preserve">        </t>
    </r>
    <r>
      <rPr>
        <sz val="9"/>
        <rFont val="宋体"/>
        <charset val="134"/>
      </rPr>
      <t>小微型企业</t>
    </r>
  </si>
  <si>
    <t xml:space="preserve">    按经济类型分组</t>
  </si>
  <si>
    <t xml:space="preserve">       国有企业</t>
  </si>
  <si>
    <r>
      <rPr>
        <sz val="9"/>
        <rFont val="宋体"/>
        <charset val="134"/>
      </rPr>
      <t xml:space="preserve">   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集体企业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</si>
  <si>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股份合作企业</t>
    </r>
  </si>
  <si>
    <t xml:space="preserve">       股份制企业</t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</si>
  <si>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港、澳、台商投资企业</t>
    </r>
  </si>
  <si>
    <r>
      <rPr>
        <sz val="9"/>
        <rFont val="宋体"/>
        <charset val="134"/>
      </rPr>
      <t xml:space="preserve">   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外商投资企业</t>
    </r>
  </si>
  <si>
    <t xml:space="preserve">       其他经济类型企业</t>
  </si>
  <si>
    <t xml:space="preserve">    按控股分组</t>
  </si>
  <si>
    <t xml:space="preserve">      #：国有控股</t>
  </si>
  <si>
    <t xml:space="preserve">         集体控股</t>
  </si>
  <si>
    <t xml:space="preserve">         私人控股</t>
  </si>
  <si>
    <t xml:space="preserve">         港澳台商控股</t>
  </si>
  <si>
    <t xml:space="preserve">         外商投资控股</t>
  </si>
  <si>
    <t xml:space="preserve">         其他控股类型</t>
  </si>
  <si>
    <t>二、规模以下工业</t>
  </si>
  <si>
    <t>注：1.股份制企业包括：160股份有限公司、151国有独资公司、159其他有限责任公司、173私营有限责任公司和174私营股份有限公司； 其他经济类型企业包括：190其他企业、141国有联营企业、142集体联营企业、143国有与集体联营企业、149其他联营企业、171私营独资企业和174私营合伙企业。
    2.本表2018年数据根据第四次全国经济普查取得，下表同。</t>
  </si>
  <si>
    <t>12-2 规模以上工业增加值、总产值（按经济类型分类）</t>
  </si>
  <si>
    <t>单位：万元</t>
  </si>
  <si>
    <t>指标</t>
  </si>
  <si>
    <t>全市</t>
  </si>
  <si>
    <t>比上年增长%</t>
  </si>
  <si>
    <t>规模以上工业增加值</t>
  </si>
  <si>
    <t>按轻重工业分</t>
  </si>
  <si>
    <t xml:space="preserve">      轻工业</t>
  </si>
  <si>
    <t xml:space="preserve">      重工业</t>
  </si>
  <si>
    <t>按经济类型分</t>
  </si>
  <si>
    <t xml:space="preserve">      国有企业</t>
  </si>
  <si>
    <t xml:space="preserve">      集体企业</t>
  </si>
  <si>
    <t xml:space="preserve">      股份合作企业</t>
  </si>
  <si>
    <t xml:space="preserve">      股份制企业</t>
  </si>
  <si>
    <t xml:space="preserve">      港、澳、台商投资企业</t>
  </si>
  <si>
    <t xml:space="preserve">      外商投资企业</t>
  </si>
  <si>
    <t xml:space="preserve">      其他经济类型企业</t>
  </si>
  <si>
    <t xml:space="preserve"> 在总计中:国有控股企业</t>
  </si>
  <si>
    <t xml:space="preserve"> 在总计中：大中型工业企业</t>
  </si>
  <si>
    <t>规模以上工业总产值</t>
  </si>
  <si>
    <t>规模以上工业销售产值</t>
  </si>
  <si>
    <t>注：本表工业增加值、工业总产值、工业销售产值均按当年价格计算，增长速度均按快报可比价格计算。</t>
  </si>
  <si>
    <t>12-3 规模以上工业增加值、总产值（按行业分类）</t>
  </si>
  <si>
    <t>单位：个、万元</t>
  </si>
  <si>
    <r>
      <rPr>
        <sz val="9"/>
        <color theme="1"/>
        <rFont val="Arial Narrow"/>
        <charset val="134"/>
      </rPr>
      <t>2019</t>
    </r>
    <r>
      <rPr>
        <sz val="9"/>
        <color theme="1"/>
        <rFont val="宋体"/>
        <charset val="134"/>
      </rPr>
      <t>年</t>
    </r>
  </si>
  <si>
    <t>企业个数</t>
  </si>
  <si>
    <t>工业增加值</t>
  </si>
  <si>
    <t>工业总产值</t>
  </si>
  <si>
    <r>
      <rPr>
        <sz val="9"/>
        <color theme="1"/>
        <rFont val="宋体"/>
        <charset val="134"/>
      </rPr>
      <t>比上年
增长</t>
    </r>
    <r>
      <rPr>
        <sz val="9"/>
        <color theme="1"/>
        <rFont val="Arial Narrow"/>
        <charset val="134"/>
      </rPr>
      <t>%</t>
    </r>
  </si>
  <si>
    <t>合    计</t>
  </si>
  <si>
    <t>煤炭开采和洗选业</t>
  </si>
  <si>
    <t>石油和天然气开采业</t>
  </si>
  <si>
    <t>黑色金属矿采选业</t>
  </si>
  <si>
    <t>有色金属矿采选业</t>
  </si>
  <si>
    <t>非金属矿采选业</t>
  </si>
  <si>
    <t>开采专业及辅助性活动</t>
  </si>
  <si>
    <t>其他采矿业</t>
  </si>
  <si>
    <t>农副食品加工业</t>
  </si>
  <si>
    <t>食品制造业</t>
  </si>
  <si>
    <t>酒、饮料和精制茶制造业</t>
  </si>
  <si>
    <t xml:space="preserve">烟草制品业 </t>
  </si>
  <si>
    <t>纺织业</t>
  </si>
  <si>
    <t>纺织服装、服饰业</t>
  </si>
  <si>
    <t>皮革、毛皮、羽毛及其制品和制鞋业</t>
  </si>
  <si>
    <t>木材加工和木、竹、藤、棕、草制品业</t>
  </si>
  <si>
    <t xml:space="preserve">家具制造业 </t>
  </si>
  <si>
    <t xml:space="preserve">造纸和纸制品业 </t>
  </si>
  <si>
    <t>印刷和记录媒介复制业</t>
  </si>
  <si>
    <t>文教、工美、体育和娱乐用品制造业</t>
  </si>
  <si>
    <t xml:space="preserve">石油、煤炭及其他燃料加工业 </t>
  </si>
  <si>
    <t>化学原料和化学制品制造业</t>
  </si>
  <si>
    <t xml:space="preserve">医药制造业 </t>
  </si>
  <si>
    <t>化学纤维制造业</t>
  </si>
  <si>
    <t>橡胶和塑料制品业</t>
  </si>
  <si>
    <t>非金属矿物制品业</t>
  </si>
  <si>
    <t xml:space="preserve">黑色金属冶炼和压延加工业 </t>
  </si>
  <si>
    <t xml:space="preserve">有色金属冶炼和压延加工业 </t>
  </si>
  <si>
    <t xml:space="preserve">金属制品业 </t>
  </si>
  <si>
    <t>通用设备制造业</t>
  </si>
  <si>
    <t xml:space="preserve">专用设备制造业 </t>
  </si>
  <si>
    <t>汽车制造业</t>
  </si>
  <si>
    <t>铁路、船舶、航空航天和其他运输设备制造业</t>
  </si>
  <si>
    <t xml:space="preserve">电气机械和器材制造业 </t>
  </si>
  <si>
    <t>计算机、通信和其他电子设备制造业</t>
  </si>
  <si>
    <t>仪器仪表制造业</t>
  </si>
  <si>
    <t>其他制造业</t>
  </si>
  <si>
    <t xml:space="preserve">废弃资源综合利用业  </t>
  </si>
  <si>
    <t>金属制品、机械和设备修理业</t>
  </si>
  <si>
    <t>电力、热力生产和供应业</t>
  </si>
  <si>
    <t xml:space="preserve">燃气生产和供应业  </t>
  </si>
  <si>
    <t xml:space="preserve">水的生产和供应业  </t>
  </si>
  <si>
    <r>
      <rPr>
        <sz val="16"/>
        <rFont val="黑体"/>
        <charset val="134"/>
      </rPr>
      <t>1</t>
    </r>
    <r>
      <rPr>
        <sz val="16"/>
        <rFont val="黑体"/>
        <charset val="134"/>
      </rPr>
      <t>2</t>
    </r>
    <r>
      <rPr>
        <sz val="16"/>
        <rFont val="黑体"/>
        <charset val="134"/>
      </rPr>
      <t>-</t>
    </r>
    <r>
      <rPr>
        <sz val="16"/>
        <rFont val="黑体"/>
        <charset val="134"/>
      </rPr>
      <t>4</t>
    </r>
    <r>
      <rPr>
        <sz val="16"/>
        <rFont val="黑体"/>
        <charset val="134"/>
      </rPr>
      <t xml:space="preserve">  规模以上工业企业经济主要指标</t>
    </r>
  </si>
  <si>
    <r>
      <rPr>
        <sz val="12"/>
        <rFont val="Times New Roman"/>
        <charset val="134"/>
      </rPr>
      <t xml:space="preserve">   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2019</t>
    </r>
    <r>
      <rPr>
        <sz val="12"/>
        <rFont val="宋体"/>
        <charset val="134"/>
      </rPr>
      <t>年）</t>
    </r>
  </si>
  <si>
    <t>行业名称</t>
  </si>
  <si>
    <t>企业单位数（个）</t>
  </si>
  <si>
    <t xml:space="preserve"> </t>
  </si>
  <si>
    <t>工业总
产值（当
年价格）</t>
  </si>
  <si>
    <t>工业
增加值</t>
  </si>
  <si>
    <t>年初
存货</t>
  </si>
  <si>
    <t>资产
总计</t>
  </si>
  <si>
    <t xml:space="preserve">  </t>
  </si>
  <si>
    <t>亏损企业</t>
  </si>
  <si>
    <t>亏损企业亏损总额</t>
  </si>
  <si>
    <t>流动资产合计</t>
  </si>
  <si>
    <t>全市合计</t>
  </si>
  <si>
    <t xml:space="preserve">    国有企业</t>
  </si>
  <si>
    <t xml:space="preserve">    集体企业</t>
  </si>
  <si>
    <t xml:space="preserve">    股份合作企业</t>
  </si>
  <si>
    <t xml:space="preserve">    股份制企业</t>
  </si>
  <si>
    <t xml:space="preserve">    港、澳、台商投资企业</t>
  </si>
  <si>
    <t xml:space="preserve">    外商投资企业</t>
  </si>
  <si>
    <t xml:space="preserve">    其他经济类型企业</t>
  </si>
  <si>
    <t>在总计中：国有控投工业</t>
  </si>
  <si>
    <t xml:space="preserve">    轻工业</t>
  </si>
  <si>
    <t xml:space="preserve">    重工业</t>
  </si>
  <si>
    <t>按企业规模分</t>
  </si>
  <si>
    <t xml:space="preserve">    大型工业</t>
  </si>
  <si>
    <t xml:space="preserve">    中型工业</t>
  </si>
  <si>
    <t xml:space="preserve">    小微型工业</t>
  </si>
  <si>
    <t>按行业分</t>
  </si>
  <si>
    <t xml:space="preserve">    煤炭开采和洗选业</t>
  </si>
  <si>
    <t xml:space="preserve">    石油和天然气开采业</t>
  </si>
  <si>
    <t xml:space="preserve">    黑色金属矿采选业</t>
  </si>
  <si>
    <t xml:space="preserve">    有色金属矿采选业</t>
  </si>
  <si>
    <t xml:space="preserve">    非金属矿采选业</t>
  </si>
  <si>
    <t xml:space="preserve">    开采辅助活动</t>
  </si>
  <si>
    <t xml:space="preserve">    其他采矿业</t>
  </si>
  <si>
    <t xml:space="preserve">    农副食品加工业</t>
  </si>
  <si>
    <t xml:space="preserve">    食品制造业</t>
  </si>
  <si>
    <t xml:space="preserve">    酒、饮料和精制茶制造业</t>
  </si>
  <si>
    <t xml:space="preserve">    烟草制品业 </t>
  </si>
  <si>
    <t xml:space="preserve">    纺织业</t>
  </si>
  <si>
    <t xml:space="preserve">    纺织服装、服饰业</t>
  </si>
  <si>
    <t xml:space="preserve">    皮革、毛皮、羽毛及其制品和制鞋业</t>
  </si>
  <si>
    <t xml:space="preserve">    木材加工和木、竹、藤、棕、草制品业</t>
  </si>
  <si>
    <t xml:space="preserve">    家具制造业 </t>
  </si>
  <si>
    <t xml:space="preserve">    造纸和纸制品业 </t>
  </si>
  <si>
    <t xml:space="preserve">    印刷和记录媒介复制业</t>
  </si>
  <si>
    <t xml:space="preserve">    文教、工美、体育和娱乐用品制造业</t>
  </si>
  <si>
    <t xml:space="preserve">    石油加工、炼焦和核燃料加工业 </t>
  </si>
  <si>
    <t xml:space="preserve">    化学原料和化学制品制造业</t>
  </si>
  <si>
    <t xml:space="preserve">    医药制造业 </t>
  </si>
  <si>
    <t xml:space="preserve">    化学纤维制造业</t>
  </si>
  <si>
    <t xml:space="preserve">    橡胶和塑料制品业</t>
  </si>
  <si>
    <t xml:space="preserve">    非金属矿物制品业</t>
  </si>
  <si>
    <t xml:space="preserve">    黑色金属冶炼和压延加工业 </t>
  </si>
  <si>
    <t xml:space="preserve">    有色金属冶炼和压延加工业 </t>
  </si>
  <si>
    <r>
      <rPr>
        <sz val="8.5"/>
        <rFont val="Arial Narrow"/>
        <charset val="134"/>
      </rPr>
      <t xml:space="preserve">        </t>
    </r>
    <r>
      <rPr>
        <sz val="8.5"/>
        <rFont val="宋体"/>
        <charset val="134"/>
      </rPr>
      <t>金属制品业</t>
    </r>
    <r>
      <rPr>
        <sz val="8.5"/>
        <rFont val="Arial Narrow"/>
        <charset val="134"/>
      </rPr>
      <t xml:space="preserve"> </t>
    </r>
  </si>
  <si>
    <t xml:space="preserve">    通用设备制造业</t>
  </si>
  <si>
    <t xml:space="preserve">    专用设备制造业 </t>
  </si>
  <si>
    <t xml:space="preserve">    汽车制造业</t>
  </si>
  <si>
    <t xml:space="preserve">    铁路、船舶、航空航天和其他运输设备制造业</t>
  </si>
  <si>
    <t xml:space="preserve">    电气机械和器材制造业 </t>
  </si>
  <si>
    <t xml:space="preserve">    计算机、通信和其他电子设备制造业</t>
  </si>
  <si>
    <t xml:space="preserve">    仪器仪表制造业</t>
  </si>
  <si>
    <t xml:space="preserve">    其他制造业</t>
  </si>
  <si>
    <t xml:space="preserve">    废弃资源综合利用业  </t>
  </si>
  <si>
    <t xml:space="preserve">    金属制品、机械和设备修理业</t>
  </si>
  <si>
    <t xml:space="preserve">    电力、热力生产和供应业</t>
  </si>
  <si>
    <t xml:space="preserve">    燃气生产和供应业  </t>
  </si>
  <si>
    <t xml:space="preserve">    水的生产和供应业  </t>
  </si>
  <si>
    <t>12-4 续表</t>
  </si>
  <si>
    <t>主营业务收入</t>
  </si>
  <si>
    <t>税金及附加</t>
  </si>
  <si>
    <t>利润
总额</t>
  </si>
  <si>
    <t>利税
总额</t>
  </si>
  <si>
    <t>本年应交增值税</t>
  </si>
  <si>
    <t>从业人员平均人数</t>
  </si>
  <si>
    <t>工业增加值率（%）</t>
  </si>
  <si>
    <t>固定资产净额</t>
  </si>
  <si>
    <t xml:space="preserve">  轻工业</t>
  </si>
  <si>
    <t xml:space="preserve">  重工业</t>
  </si>
  <si>
    <t xml:space="preserve">  大型工业</t>
  </si>
  <si>
    <t xml:space="preserve">  中型工业</t>
  </si>
  <si>
    <t xml:space="preserve">  小微型工业</t>
  </si>
  <si>
    <t xml:space="preserve">  煤炭开采和洗选业</t>
  </si>
  <si>
    <t xml:space="preserve">  石油和天然气开采业</t>
  </si>
  <si>
    <t xml:space="preserve">  黑色金属矿采选业</t>
  </si>
  <si>
    <t xml:space="preserve">  有色金属矿采选业</t>
  </si>
  <si>
    <t xml:space="preserve">  非金属矿采选业</t>
  </si>
  <si>
    <t xml:space="preserve">  开采辅助活动</t>
  </si>
  <si>
    <t xml:space="preserve">  其他采矿业</t>
  </si>
  <si>
    <t xml:space="preserve">  农副食品加工业</t>
  </si>
  <si>
    <t xml:space="preserve">  食品制造业</t>
  </si>
  <si>
    <t xml:space="preserve">  酒、饮料和精制茶制造业</t>
  </si>
  <si>
    <t xml:space="preserve">  烟草制品业 </t>
  </si>
  <si>
    <t xml:space="preserve">  纺织业</t>
  </si>
  <si>
    <t xml:space="preserve">  纺织服装、服饰业</t>
  </si>
  <si>
    <t xml:space="preserve">  皮革、毛皮、羽毛及其制品和制鞋业</t>
  </si>
  <si>
    <t xml:space="preserve">  木材加工和木、竹、藤、棕、草制品业</t>
  </si>
  <si>
    <t xml:space="preserve">  家具制造业 </t>
  </si>
  <si>
    <t xml:space="preserve">  造纸和纸制品业 </t>
  </si>
  <si>
    <t xml:space="preserve">  印刷和记录媒介复制业</t>
  </si>
  <si>
    <t xml:space="preserve">  文教、工美、体育和娱乐用品制造业</t>
  </si>
  <si>
    <t xml:space="preserve">  石油加工、炼焦和核燃料加工业 </t>
  </si>
  <si>
    <t xml:space="preserve">  化学原料和化学制品制造业</t>
  </si>
  <si>
    <t xml:space="preserve">  医药制造业 </t>
  </si>
  <si>
    <t xml:space="preserve">  化学纤维制造业</t>
  </si>
  <si>
    <t xml:space="preserve">  橡胶和塑料制品业</t>
  </si>
  <si>
    <t xml:space="preserve">  非金属矿物制品业</t>
  </si>
  <si>
    <t xml:space="preserve">  黑色金属冶炼和压延加工业 </t>
  </si>
  <si>
    <t xml:space="preserve">  有色金属冶炼和压延加工业 </t>
  </si>
  <si>
    <r>
      <rPr>
        <sz val="8.5"/>
        <rFont val="Arial Narrow"/>
        <charset val="134"/>
      </rPr>
      <t xml:space="preserve">    </t>
    </r>
    <r>
      <rPr>
        <sz val="8.5"/>
        <rFont val="宋体"/>
        <charset val="134"/>
      </rPr>
      <t>金属制品业</t>
    </r>
    <r>
      <rPr>
        <sz val="8.5"/>
        <rFont val="Arial Narrow"/>
        <charset val="134"/>
      </rPr>
      <t xml:space="preserve"> </t>
    </r>
  </si>
  <si>
    <t xml:space="preserve">  通用设备制造业</t>
  </si>
  <si>
    <t xml:space="preserve">  专用设备制造业 </t>
  </si>
  <si>
    <t xml:space="preserve">  汽车制造业</t>
  </si>
  <si>
    <t xml:space="preserve">  铁路、船舶、航空航天和其他运输设备制造业</t>
  </si>
  <si>
    <t xml:space="preserve">  电气机械和器材制造业 </t>
  </si>
  <si>
    <t xml:space="preserve">  计算机、通信和其他电子设备制造业</t>
  </si>
  <si>
    <t xml:space="preserve">  仪器仪表制造业</t>
  </si>
  <si>
    <t xml:space="preserve">  其他制造业</t>
  </si>
  <si>
    <t xml:space="preserve">  废弃资源综合利用业  </t>
  </si>
  <si>
    <t xml:space="preserve">  金属制品、机械和设备修理业</t>
  </si>
  <si>
    <t xml:space="preserve">  电力、热力生产和供应业</t>
  </si>
  <si>
    <t xml:space="preserve">  燃气生产和供应业  </t>
  </si>
  <si>
    <t xml:space="preserve">  水的生产和供应业  </t>
  </si>
  <si>
    <t>12-5  规模以上工业企业主要经济效益指标</t>
  </si>
  <si>
    <t>（2019年）</t>
  </si>
  <si>
    <t>总资产贡献率（%）</t>
  </si>
  <si>
    <t>资产负债率（%）</t>
  </si>
  <si>
    <t>流动资产周转率（次/年）</t>
  </si>
  <si>
    <t>成本费用利润率（%）</t>
  </si>
  <si>
    <t xml:space="preserve">    外商及港澳台商投资企业</t>
  </si>
  <si>
    <t xml:space="preserve">    金属制品业 </t>
  </si>
  <si>
    <r>
      <rPr>
        <sz val="16"/>
        <rFont val="黑体"/>
        <charset val="134"/>
      </rPr>
      <t>1</t>
    </r>
    <r>
      <rPr>
        <sz val="16"/>
        <rFont val="黑体"/>
        <charset val="134"/>
      </rPr>
      <t>2</t>
    </r>
    <r>
      <rPr>
        <sz val="16"/>
        <rFont val="黑体"/>
        <charset val="134"/>
      </rPr>
      <t>-</t>
    </r>
    <r>
      <rPr>
        <sz val="16"/>
        <rFont val="黑体"/>
        <charset val="134"/>
      </rPr>
      <t>6</t>
    </r>
    <r>
      <rPr>
        <sz val="16"/>
        <rFont val="黑体"/>
        <charset val="134"/>
      </rPr>
      <t xml:space="preserve">  规模以上国有控股工业企业主要经济指标</t>
    </r>
  </si>
  <si>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2019</t>
    </r>
    <r>
      <rPr>
        <sz val="12"/>
        <rFont val="宋体"/>
        <charset val="134"/>
      </rPr>
      <t>年）</t>
    </r>
  </si>
  <si>
    <t>工业总产值（当年价格）</t>
  </si>
  <si>
    <t>年初存货</t>
  </si>
  <si>
    <t>资产总计</t>
  </si>
  <si>
    <t>合计</t>
  </si>
  <si>
    <t xml:space="preserve">  大型企业</t>
  </si>
  <si>
    <t xml:space="preserve">  中型企业</t>
  </si>
  <si>
    <t xml:space="preserve">  小微型企业</t>
  </si>
  <si>
    <t>12-6 续表</t>
  </si>
  <si>
    <t>利润总额</t>
  </si>
  <si>
    <t>利税总额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</si>
  <si>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金属制品业</t>
    </r>
    <r>
      <rPr>
        <sz val="9"/>
        <rFont val="Arial Narrow"/>
        <charset val="134"/>
      </rPr>
      <t xml:space="preserve"> </t>
    </r>
  </si>
  <si>
    <t>12-7  规模以上股份制工业企业主要经济指标</t>
  </si>
  <si>
    <t xml:space="preserve">    （2019年）</t>
  </si>
  <si>
    <t>12-7 续表</t>
  </si>
  <si>
    <t>12-8  规模以上外商及港澳台商投资工业企业主要经济指标</t>
  </si>
  <si>
    <t xml:space="preserve">  （2019年）</t>
  </si>
  <si>
    <t>12-8 续表</t>
  </si>
  <si>
    <t>12-9  规模以上私营工业企业主要经济指标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</si>
  <si>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2019</t>
    </r>
    <r>
      <rPr>
        <sz val="12"/>
        <rFont val="宋体"/>
        <charset val="134"/>
      </rPr>
      <t>年）</t>
    </r>
  </si>
  <si>
    <t>12-9 续表</t>
  </si>
  <si>
    <t>12-10  规模以上大中型工业企业主要经济指标</t>
  </si>
  <si>
    <t>12-10 续表</t>
  </si>
  <si>
    <t>12-11  规模以上先进制造业主要经济指标（新口径）</t>
  </si>
  <si>
    <t xml:space="preserve"> （2019年）</t>
  </si>
  <si>
    <t>总计</t>
  </si>
  <si>
    <t>一、高端电子信息制造业</t>
  </si>
  <si>
    <t xml:space="preserve">   集成电路及关键元器件</t>
  </si>
  <si>
    <t xml:space="preserve">   信息通信设备</t>
  </si>
  <si>
    <t xml:space="preserve">   新型显示</t>
  </si>
  <si>
    <t>二、先进装备制造业</t>
  </si>
  <si>
    <t xml:space="preserve">   智能制造装备</t>
  </si>
  <si>
    <t xml:space="preserve">   船舶与海洋工程装备</t>
  </si>
  <si>
    <t xml:space="preserve">   节能环保装备</t>
  </si>
  <si>
    <t xml:space="preserve">   轨道交通设备</t>
  </si>
  <si>
    <t xml:space="preserve">   航空装备</t>
  </si>
  <si>
    <t xml:space="preserve">   新能源装备</t>
  </si>
  <si>
    <t xml:space="preserve">   汽车制造</t>
  </si>
  <si>
    <t xml:space="preserve">   卫星及应用</t>
  </si>
  <si>
    <t xml:space="preserve">   重要基础件</t>
  </si>
  <si>
    <t>三、石油化工产业</t>
  </si>
  <si>
    <t>四、先进轻纺制造业</t>
  </si>
  <si>
    <t xml:space="preserve">   绿色食品饮料</t>
  </si>
  <si>
    <t xml:space="preserve">   高附加值纺织服装</t>
  </si>
  <si>
    <t xml:space="preserve">   环保多功能家具</t>
  </si>
  <si>
    <t xml:space="preserve">   智能节能型家电</t>
  </si>
  <si>
    <t>五、新材料制造业</t>
  </si>
  <si>
    <t xml:space="preserve">   高端精品钢材</t>
  </si>
  <si>
    <t xml:space="preserve">   高性能复合材料及特种功能材料</t>
  </si>
  <si>
    <t xml:space="preserve">   战略前沿材料</t>
  </si>
  <si>
    <t>六、生物医药及高性能医疗器械</t>
  </si>
  <si>
    <t xml:space="preserve">   生物制药</t>
  </si>
  <si>
    <t xml:space="preserve">   高性能医疗器械</t>
  </si>
  <si>
    <t>12-11 续表</t>
  </si>
  <si>
    <t>12-12  规模以上高技术制造业主要经济指标</t>
  </si>
  <si>
    <t>高技术产业合计</t>
  </si>
  <si>
    <t>一、医药制造业</t>
  </si>
  <si>
    <t>　　（一）化学药品制造</t>
  </si>
  <si>
    <t>　　（二）中药饮片加工</t>
  </si>
  <si>
    <t>　　（三）中成药生产</t>
  </si>
  <si>
    <t>　　（四）兽用药品制造</t>
  </si>
  <si>
    <t>　　（五）生物药品制造</t>
  </si>
  <si>
    <t>　　（六）卫生材料及医药用品制造</t>
  </si>
  <si>
    <t xml:space="preserve">    （七）药用辅料及包装材料</t>
  </si>
  <si>
    <t>二、航空、航天器及设备制造业</t>
  </si>
  <si>
    <t>　　（一）飞机制造</t>
  </si>
  <si>
    <t>　　（二）航天器制造</t>
  </si>
  <si>
    <t>　　（三）航空、航天相关设备制造</t>
  </si>
  <si>
    <t>　　（四）其他航空航天器制造</t>
  </si>
  <si>
    <t>　　（五）航空航天器修理</t>
  </si>
  <si>
    <t>三、电子及通信设备制造业</t>
  </si>
  <si>
    <t>　　（一）电子工业专用设备制造</t>
  </si>
  <si>
    <t>　　（二）光纤、光缆及锂离子电池制造</t>
  </si>
  <si>
    <t>　　（三）通信设备、雷达及配套设备制造</t>
  </si>
  <si>
    <t>　　　　  通信系统设备制造</t>
  </si>
  <si>
    <t>　　　　  通信终端设备制造</t>
  </si>
  <si>
    <t>　　      雷达及配套设备制造</t>
  </si>
  <si>
    <t>　　（四）广播电视设备制造</t>
  </si>
  <si>
    <t>　　（五）非专业视听设备制造</t>
  </si>
  <si>
    <t>　　（六）电子器件制造</t>
  </si>
  <si>
    <t>　　（七）电子元件及电子专用材料制造</t>
  </si>
  <si>
    <t>　　（八）智能消费设备制造</t>
  </si>
  <si>
    <t>　　（九）其他电子设备制造</t>
  </si>
  <si>
    <t>四、计算机及办公设备制造业</t>
  </si>
  <si>
    <t>　　（一）计算机整机制造</t>
  </si>
  <si>
    <t>　　（二）计算机零部件制造</t>
  </si>
  <si>
    <t>　　（三）计算机外围设备制造</t>
  </si>
  <si>
    <t>　　（四）工业控制计算机及系统制造</t>
  </si>
  <si>
    <t xml:space="preserve">    （五）信息安全设备制造</t>
  </si>
  <si>
    <t xml:space="preserve">    （六）其他计算机制造</t>
  </si>
  <si>
    <t xml:space="preserve">    （七）办公设备制造</t>
  </si>
  <si>
    <t>五、医疗仪器设备及仪器仪表制造业</t>
  </si>
  <si>
    <t>　　（一）医疗仪器设备及器械制造</t>
  </si>
  <si>
    <t>　 （二） 通用仪器仪表制造</t>
  </si>
  <si>
    <t>　 （三） 专用仪器仪表制造</t>
  </si>
  <si>
    <t>　 （四） 光学仪器制造</t>
  </si>
  <si>
    <t>　 （五） 其他仪器仪表制造业</t>
  </si>
  <si>
    <t>六、信息化学品制造业</t>
  </si>
  <si>
    <t xml:space="preserve">    （一）信息化学品制造</t>
  </si>
  <si>
    <t>12-12 续表</t>
  </si>
  <si>
    <t>12-13  规模以上优势传统产业主要经济指标</t>
  </si>
  <si>
    <t>1、纺织服装</t>
  </si>
  <si>
    <t xml:space="preserve">   纺织业</t>
  </si>
  <si>
    <t xml:space="preserve">   纺织服装、服饰业</t>
  </si>
  <si>
    <t xml:space="preserve">   化学纤维制造业</t>
  </si>
  <si>
    <t>2、食品饮料</t>
  </si>
  <si>
    <t xml:space="preserve">   农副食品加工业</t>
  </si>
  <si>
    <t xml:space="preserve">   食品制造业</t>
  </si>
  <si>
    <t xml:space="preserve">   酒、饮料和精制茶制造业</t>
  </si>
  <si>
    <t xml:space="preserve">   烟草制品业</t>
  </si>
  <si>
    <t>3、家具制造业</t>
  </si>
  <si>
    <t>4、建筑材料</t>
  </si>
  <si>
    <t xml:space="preserve">   非金属矿采选业</t>
  </si>
  <si>
    <t xml:space="preserve">   非金属矿物制品业</t>
  </si>
  <si>
    <t xml:space="preserve">   建筑、安全用金属制品制造</t>
  </si>
  <si>
    <t>5、金属制品业</t>
  </si>
  <si>
    <t>6、家用电力器具制造业</t>
  </si>
  <si>
    <t>12-13 续表</t>
  </si>
  <si>
    <t>12-14  2009-2019年全市现代产业增加值及增长情况</t>
  </si>
  <si>
    <t>年份</t>
  </si>
  <si>
    <t>高技术制造业
增加值
（万元）</t>
  </si>
  <si>
    <t>同比±%</t>
  </si>
  <si>
    <t>先进制造业
增加值
（万元）</t>
  </si>
  <si>
    <t>高技术制造业占规上工业增加值比重（%）</t>
  </si>
  <si>
    <t>先进制造业占规上工业增加值比重（%）</t>
  </si>
  <si>
    <t>2009年</t>
  </si>
  <si>
    <t>2010年</t>
  </si>
  <si>
    <t>2011年</t>
  </si>
  <si>
    <t>2012年</t>
  </si>
  <si>
    <t>2013年</t>
  </si>
  <si>
    <t>2014年</t>
  </si>
  <si>
    <t>2015年</t>
  </si>
  <si>
    <t>2016年</t>
  </si>
  <si>
    <t>2017年</t>
  </si>
  <si>
    <t>2018年</t>
  </si>
  <si>
    <t>2019年</t>
  </si>
  <si>
    <t>12-15  分县区规模以上工业企业个数、从业人员数</t>
  </si>
  <si>
    <t>单位：个、人</t>
  </si>
  <si>
    <r>
      <rPr>
        <sz val="9"/>
        <rFont val="宋体"/>
        <charset val="134"/>
      </rPr>
      <t>指</t>
    </r>
    <r>
      <rPr>
        <sz val="9"/>
        <rFont val="Arial Narrow"/>
        <charset val="134"/>
      </rPr>
      <t xml:space="preserve">  </t>
    </r>
    <r>
      <rPr>
        <sz val="9"/>
        <rFont val="宋体"/>
        <charset val="134"/>
      </rPr>
      <t>标</t>
    </r>
  </si>
  <si>
    <t>全市总计</t>
  </si>
  <si>
    <t>江城区</t>
  </si>
  <si>
    <t>海陵区</t>
  </si>
  <si>
    <t>高新区</t>
  </si>
  <si>
    <t>阳东区</t>
  </si>
  <si>
    <t>阳西县</t>
  </si>
  <si>
    <t>阳春市</t>
  </si>
  <si>
    <t>规模以上工业企业个数</t>
  </si>
  <si>
    <r>
      <rPr>
        <sz val="9"/>
        <rFont val="宋体"/>
        <charset val="134"/>
      </rPr>
      <t xml:space="preserve">     #</t>
    </r>
    <r>
      <rPr>
        <sz val="9"/>
        <rFont val="宋体"/>
        <charset val="134"/>
      </rPr>
      <t>：轻工业</t>
    </r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</si>
  <si>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按大、中、小型分组</t>
    </r>
  </si>
  <si>
    <t xml:space="preserve">    在总计中:国有控股企业</t>
  </si>
  <si>
    <t>规模以上工业年平均从业人员数</t>
  </si>
  <si>
    <r>
      <rPr>
        <sz val="9"/>
        <rFont val="宋体"/>
        <charset val="134"/>
      </rPr>
      <t xml:space="preserve">        </t>
    </r>
    <r>
      <rPr>
        <sz val="9"/>
        <rFont val="宋体"/>
        <charset val="134"/>
      </rPr>
      <t>重工业</t>
    </r>
  </si>
  <si>
    <t>12-16  各县（市、区）工业总产值</t>
  </si>
  <si>
    <r>
      <rPr>
        <sz val="9.5"/>
        <rFont val="宋体"/>
        <charset val="134"/>
      </rPr>
      <t>指</t>
    </r>
    <r>
      <rPr>
        <sz val="9.5"/>
        <rFont val="Arial Narrow"/>
        <charset val="134"/>
      </rPr>
      <t xml:space="preserve">  </t>
    </r>
    <r>
      <rPr>
        <sz val="9.5"/>
        <rFont val="宋体"/>
        <charset val="134"/>
      </rPr>
      <t>标</t>
    </r>
  </si>
  <si>
    <t>全市总计(2019年)</t>
  </si>
  <si>
    <t>全社会工业总产值总计</t>
  </si>
  <si>
    <t xml:space="preserve"> 一、规模以上工业企业</t>
  </si>
  <si>
    <t xml:space="preserve">     #：大型企业</t>
  </si>
  <si>
    <t xml:space="preserve">        中型企业</t>
  </si>
  <si>
    <t xml:space="preserve">        小微型企业</t>
  </si>
  <si>
    <t xml:space="preserve">    按经济类型分</t>
  </si>
  <si>
    <t xml:space="preserve"> 二、规模以下工业总产值</t>
  </si>
  <si>
    <t>全社会工业总产值指数（以上年为100）</t>
  </si>
  <si>
    <t>12-17 各县（市、区）工业增加值</t>
  </si>
  <si>
    <t>全市总计（2019年）</t>
  </si>
  <si>
    <t>全社会工业增加值总计</t>
  </si>
  <si>
    <t xml:space="preserve"> 一、规模以上工业增加值</t>
  </si>
  <si>
    <t xml:space="preserve"> 二、规模以下工业增加值</t>
  </si>
  <si>
    <t>全社会工业增加值指数（以上年为100）</t>
  </si>
  <si>
    <t>二、规模以下工业增加值</t>
  </si>
  <si>
    <t>12-18  各县(市、区）规模以上工业增加值按行业分</t>
  </si>
  <si>
    <t>全市
总计</t>
  </si>
  <si>
    <t>开采辅助活动</t>
  </si>
  <si>
    <t xml:space="preserve">石油加工、炼焦和核燃料加工业 </t>
  </si>
  <si>
    <t>12-19  各县(市、区）规模以上工业产值按行业分</t>
  </si>
  <si>
    <t>12-20  各县（市、区）规模以上工业财务主要指标</t>
  </si>
  <si>
    <r>
      <rPr>
        <sz val="10"/>
        <rFont val="宋体"/>
        <charset val="134"/>
      </rPr>
      <t>（</t>
    </r>
    <r>
      <rPr>
        <sz val="10"/>
        <rFont val="Arial Narrow"/>
        <charset val="134"/>
      </rPr>
      <t>2019</t>
    </r>
    <r>
      <rPr>
        <sz val="10"/>
        <rFont val="宋体"/>
        <charset val="134"/>
      </rPr>
      <t>年）</t>
    </r>
  </si>
  <si>
    <t>单位：万元、人</t>
  </si>
  <si>
    <t>其中：应收账款</t>
  </si>
  <si>
    <t>存货</t>
  </si>
  <si>
    <t>其中：产成品</t>
  </si>
  <si>
    <t>负债合计</t>
  </si>
  <si>
    <t>营业收入</t>
  </si>
  <si>
    <t>其中：主营业务收入</t>
  </si>
  <si>
    <t>营业成本</t>
  </si>
  <si>
    <t>销售费用</t>
  </si>
  <si>
    <t>管理费用</t>
  </si>
  <si>
    <t>研发用用</t>
  </si>
  <si>
    <t>财务费用</t>
  </si>
  <si>
    <t>其中：利息费用</t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</si>
  <si>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利息收入</t>
    </r>
    <r>
      <rPr>
        <sz val="9"/>
        <rFont val="Arial Narrow"/>
        <charset val="134"/>
      </rPr>
      <t xml:space="preserve"> </t>
    </r>
  </si>
  <si>
    <t>资产减值损失</t>
  </si>
  <si>
    <t>公允价值变动收益</t>
  </si>
  <si>
    <t>投资收益</t>
  </si>
  <si>
    <t>其他收益</t>
  </si>
  <si>
    <t>营业利润</t>
  </si>
  <si>
    <t>营业外收入</t>
  </si>
  <si>
    <t>营业外支出</t>
  </si>
  <si>
    <t>应交增值税</t>
  </si>
  <si>
    <t>平均用工人数</t>
  </si>
  <si>
    <t>12-21  规模以上产品产量</t>
  </si>
  <si>
    <t>产品名称</t>
  </si>
  <si>
    <t>计量单位</t>
  </si>
  <si>
    <t>石灰石</t>
  </si>
  <si>
    <t>吨</t>
  </si>
  <si>
    <t>饲料</t>
  </si>
  <si>
    <r>
      <rPr>
        <sz val="9"/>
        <color indexed="8"/>
        <rFont val="Arial Narrow"/>
        <charset val="134"/>
      </rPr>
      <t xml:space="preserve">  </t>
    </r>
    <r>
      <rPr>
        <sz val="9"/>
        <color indexed="8"/>
        <rFont val="宋体"/>
        <charset val="134"/>
      </rPr>
      <t>其中：配合饲料</t>
    </r>
  </si>
  <si>
    <r>
      <rPr>
        <sz val="9"/>
        <color indexed="8"/>
        <rFont val="Arial Narrow"/>
        <charset val="134"/>
      </rPr>
      <t xml:space="preserve">               </t>
    </r>
    <r>
      <rPr>
        <sz val="9"/>
        <color indexed="8"/>
        <rFont val="宋体"/>
        <charset val="134"/>
      </rPr>
      <t>混合饲料</t>
    </r>
  </si>
  <si>
    <t>精制食用植物油</t>
  </si>
  <si>
    <t>鲜、冷藏肉</t>
  </si>
  <si>
    <t>冷冻水产品</t>
  </si>
  <si>
    <t>饮料酒</t>
  </si>
  <si>
    <t>千升</t>
  </si>
  <si>
    <t xml:space="preserve">  其中：白酒（折65度，商品量）</t>
  </si>
  <si>
    <t>服装</t>
  </si>
  <si>
    <t>万件</t>
  </si>
  <si>
    <t xml:space="preserve">  梭织服装</t>
  </si>
  <si>
    <t xml:space="preserve">    其中：羽绒服装</t>
  </si>
  <si>
    <t>人造板</t>
  </si>
  <si>
    <t>立方米</t>
  </si>
  <si>
    <t xml:space="preserve">        纤维板</t>
  </si>
  <si>
    <t>机制纸及纸板（外购原纸加工除外）</t>
  </si>
  <si>
    <t>纸制品</t>
  </si>
  <si>
    <t xml:space="preserve">  其中：瓦楞纸箱</t>
  </si>
  <si>
    <t>多色印刷品</t>
  </si>
  <si>
    <t>对开色令</t>
  </si>
  <si>
    <t>农用氮、磷、钾化学肥料（折纯）</t>
  </si>
  <si>
    <t xml:space="preserve">  磷肥（折五氧化二磷100％）</t>
  </si>
  <si>
    <t>塑料制品</t>
  </si>
  <si>
    <t xml:space="preserve">        泡沫塑料</t>
  </si>
  <si>
    <t xml:space="preserve">        日用塑料制品</t>
  </si>
  <si>
    <t>硅酸盐水泥熟料</t>
  </si>
  <si>
    <t xml:space="preserve">  其中：窑外分解窑水泥熟料</t>
  </si>
  <si>
    <t>水泥</t>
  </si>
  <si>
    <r>
      <rPr>
        <sz val="9"/>
        <color indexed="8"/>
        <rFont val="Arial Narrow"/>
        <charset val="134"/>
      </rPr>
      <t xml:space="preserve">  </t>
    </r>
    <r>
      <rPr>
        <sz val="9"/>
        <color indexed="8"/>
        <rFont val="宋体"/>
        <charset val="134"/>
      </rPr>
      <t>其中：强度等级</t>
    </r>
    <r>
      <rPr>
        <sz val="9"/>
        <color indexed="8"/>
        <rFont val="Arial Narrow"/>
        <charset val="134"/>
      </rPr>
      <t>42.5</t>
    </r>
    <r>
      <rPr>
        <sz val="9"/>
        <color indexed="8"/>
        <rFont val="宋体"/>
        <charset val="134"/>
      </rPr>
      <t>水泥（含</t>
    </r>
    <r>
      <rPr>
        <sz val="9"/>
        <color indexed="8"/>
        <rFont val="Arial Narrow"/>
        <charset val="134"/>
      </rPr>
      <t>R</t>
    </r>
    <r>
      <rPr>
        <sz val="9"/>
        <color indexed="8"/>
        <rFont val="宋体"/>
        <charset val="134"/>
      </rPr>
      <t>型）</t>
    </r>
  </si>
  <si>
    <r>
      <rPr>
        <sz val="9"/>
        <color indexed="8"/>
        <rFont val="Arial Narrow"/>
        <charset val="134"/>
      </rPr>
      <t xml:space="preserve">        </t>
    </r>
    <r>
      <rPr>
        <sz val="9"/>
        <color indexed="8"/>
        <rFont val="宋体"/>
        <charset val="134"/>
      </rPr>
      <t>强度等级</t>
    </r>
    <r>
      <rPr>
        <sz val="9"/>
        <color indexed="8"/>
        <rFont val="Arial Narrow"/>
        <charset val="134"/>
      </rPr>
      <t>52.5</t>
    </r>
    <r>
      <rPr>
        <sz val="9"/>
        <color indexed="8"/>
        <rFont val="宋体"/>
        <charset val="134"/>
      </rPr>
      <t>水泥（含</t>
    </r>
    <r>
      <rPr>
        <sz val="9"/>
        <color indexed="8"/>
        <rFont val="Arial Narrow"/>
        <charset val="134"/>
      </rPr>
      <t>R</t>
    </r>
    <r>
      <rPr>
        <sz val="9"/>
        <color indexed="8"/>
        <rFont val="宋体"/>
        <charset val="134"/>
      </rPr>
      <t>型）</t>
    </r>
  </si>
  <si>
    <t>砖</t>
  </si>
  <si>
    <t>万块</t>
  </si>
  <si>
    <t>生铁</t>
  </si>
  <si>
    <t>粗钢</t>
  </si>
  <si>
    <t>钢材</t>
  </si>
  <si>
    <t xml:space="preserve">  棒材</t>
  </si>
  <si>
    <t xml:space="preserve">  钢筋</t>
  </si>
  <si>
    <t xml:space="preserve">  线材（盘条）</t>
  </si>
  <si>
    <t xml:space="preserve">  冷轧薄板</t>
  </si>
  <si>
    <t xml:space="preserve">  冷轧窄钢带</t>
  </si>
  <si>
    <t>不锈钢日用制品</t>
  </si>
  <si>
    <t>泵</t>
  </si>
  <si>
    <t>台</t>
  </si>
  <si>
    <t>发电机组（发电设备）</t>
  </si>
  <si>
    <t>千瓦</t>
  </si>
  <si>
    <t>电子元件</t>
  </si>
  <si>
    <t>万只</t>
  </si>
  <si>
    <t>印制电路板</t>
  </si>
  <si>
    <t>平方米</t>
  </si>
  <si>
    <t>发电量</t>
  </si>
  <si>
    <t>万千瓦小时</t>
  </si>
  <si>
    <r>
      <rPr>
        <sz val="9"/>
        <color indexed="8"/>
        <rFont val="Arial Narrow"/>
        <charset val="134"/>
      </rPr>
      <t xml:space="preserve">      </t>
    </r>
    <r>
      <rPr>
        <sz val="9"/>
        <color indexed="8"/>
        <rFont val="宋体"/>
        <charset val="134"/>
      </rPr>
      <t>其中：火力发电量</t>
    </r>
  </si>
  <si>
    <r>
      <rPr>
        <sz val="9"/>
        <color indexed="8"/>
        <rFont val="Arial Narrow"/>
        <charset val="134"/>
      </rPr>
      <t xml:space="preserve">                   </t>
    </r>
    <r>
      <rPr>
        <sz val="9"/>
        <color indexed="8"/>
        <rFont val="宋体"/>
        <charset val="134"/>
      </rPr>
      <t>水力发电量</t>
    </r>
  </si>
  <si>
    <r>
      <rPr>
        <sz val="9"/>
        <color indexed="8"/>
        <rFont val="Arial Narrow"/>
        <charset val="134"/>
      </rPr>
      <t xml:space="preserve">                   </t>
    </r>
    <r>
      <rPr>
        <sz val="9"/>
        <color indexed="8"/>
        <rFont val="宋体"/>
        <charset val="134"/>
      </rPr>
      <t>核能发电量</t>
    </r>
  </si>
  <si>
    <r>
      <rPr>
        <sz val="9"/>
        <color indexed="8"/>
        <rFont val="Arial Narrow"/>
        <charset val="134"/>
      </rPr>
      <t xml:space="preserve">                   </t>
    </r>
    <r>
      <rPr>
        <sz val="9"/>
        <color indexed="8"/>
        <rFont val="宋体"/>
        <charset val="134"/>
      </rPr>
      <t>风力发电量</t>
    </r>
  </si>
  <si>
    <r>
      <rPr>
        <sz val="9"/>
        <color indexed="8"/>
        <rFont val="Arial Narrow"/>
        <charset val="134"/>
      </rPr>
      <t xml:space="preserve">                   </t>
    </r>
    <r>
      <rPr>
        <sz val="9"/>
        <color indexed="8"/>
        <rFont val="宋体"/>
        <charset val="134"/>
      </rPr>
      <t>太阳能发电量</t>
    </r>
  </si>
  <si>
    <t>自来水生产量</t>
  </si>
  <si>
    <t>万立方米</t>
  </si>
  <si>
    <t>12-22  建市以来工业企业单位数</t>
  </si>
  <si>
    <t>单位：个</t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</si>
  <si>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      </t>
    </r>
    <r>
      <rPr>
        <sz val="9"/>
        <rFont val="宋体"/>
        <charset val="134"/>
      </rPr>
      <t>目</t>
    </r>
  </si>
  <si>
    <t>1988年</t>
  </si>
  <si>
    <t>1990年</t>
  </si>
  <si>
    <t>1995年</t>
  </si>
  <si>
    <t>1997年</t>
  </si>
  <si>
    <t>1998年</t>
  </si>
  <si>
    <t>1999年</t>
  </si>
  <si>
    <t>2000年</t>
  </si>
  <si>
    <t>2001年</t>
  </si>
  <si>
    <t>全市工业企业单位数</t>
  </si>
  <si>
    <r>
      <rPr>
        <sz val="9"/>
        <rFont val="Arial Narrow"/>
        <charset val="134"/>
      </rPr>
      <t xml:space="preserve"> </t>
    </r>
    <r>
      <rPr>
        <sz val="9"/>
        <rFont val="宋体"/>
        <charset val="134"/>
      </rPr>
      <t>＃</t>
    </r>
    <r>
      <rPr>
        <sz val="9"/>
        <rFont val="Arial Narrow"/>
        <charset val="134"/>
      </rPr>
      <t xml:space="preserve"> </t>
    </r>
    <r>
      <rPr>
        <sz val="9"/>
        <rFont val="宋体"/>
        <charset val="134"/>
      </rPr>
      <t>轻工业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</si>
  <si>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重工业</t>
    </r>
  </si>
  <si>
    <t>一、规模以上工业</t>
  </si>
  <si>
    <r>
      <rPr>
        <sz val="9"/>
        <rFont val="Arial Narrow"/>
        <charset val="134"/>
      </rPr>
      <t xml:space="preserve">  </t>
    </r>
    <r>
      <rPr>
        <sz val="9"/>
        <rFont val="宋体"/>
        <charset val="134"/>
      </rPr>
      <t>＃轻工业</t>
    </r>
  </si>
  <si>
    <t>按大中小型企业分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</si>
  <si>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大型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</si>
  <si>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中型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</si>
  <si>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小型</t>
    </r>
  </si>
  <si>
    <r>
      <rPr>
        <b/>
        <sz val="9"/>
        <rFont val="宋体"/>
        <charset val="134"/>
      </rPr>
      <t>按所有制分</t>
    </r>
    <r>
      <rPr>
        <b/>
        <sz val="9"/>
        <rFont val="Arial Narrow"/>
        <charset val="134"/>
      </rPr>
      <t>*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</si>
  <si>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国有企业</t>
    </r>
  </si>
  <si>
    <t>*57</t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</si>
  <si>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集体企业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</si>
  <si>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联营企业</t>
    </r>
    <r>
      <rPr>
        <sz val="9"/>
        <rFont val="Arial Narrow"/>
        <charset val="134"/>
      </rPr>
      <t>*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</si>
  <si>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有限责任公司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</si>
  <si>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股份有限公司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</si>
  <si>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私营企业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</si>
  <si>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其他内资企业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</si>
  <si>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港澳台投资企业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</si>
  <si>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外商投资企业</t>
    </r>
  </si>
  <si>
    <t>总计中：</t>
  </si>
  <si>
    <t>民营工业</t>
  </si>
  <si>
    <t>＃规模以上民营工业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</si>
  <si>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规模以下民营工业</t>
    </r>
  </si>
  <si>
    <r>
      <rPr>
        <sz val="9"/>
        <rFont val="宋体"/>
        <charset val="134"/>
      </rPr>
      <t>注：</t>
    </r>
    <r>
      <rPr>
        <sz val="9"/>
        <rFont val="Arial Narrow"/>
        <charset val="134"/>
      </rPr>
      <t>1987</t>
    </r>
    <r>
      <rPr>
        <sz val="9"/>
        <rFont val="宋体"/>
        <charset val="134"/>
      </rPr>
      <t>年不包括个体工业；</t>
    </r>
    <r>
      <rPr>
        <sz val="9"/>
        <rFont val="Arial Narrow"/>
        <charset val="134"/>
      </rPr>
      <t>1988-1992</t>
    </r>
    <r>
      <rPr>
        <sz val="9"/>
        <rFont val="宋体"/>
        <charset val="134"/>
      </rPr>
      <t>年联营经济，包括全民与集体，全民与私营，</t>
    </r>
    <r>
      <rPr>
        <sz val="9"/>
        <rFont val="Arial Narrow"/>
        <charset val="134"/>
      </rPr>
      <t xml:space="preserve"> </t>
    </r>
    <r>
      <rPr>
        <sz val="9"/>
        <rFont val="宋体"/>
        <charset val="134"/>
      </rPr>
      <t>集体与私营合营</t>
    </r>
    <r>
      <rPr>
        <sz val="9"/>
        <rFont val="Arial Narrow"/>
        <charset val="134"/>
      </rPr>
      <t>(</t>
    </r>
    <r>
      <rPr>
        <sz val="9"/>
        <rFont val="宋体"/>
        <charset val="134"/>
      </rPr>
      <t>下同</t>
    </r>
    <r>
      <rPr>
        <sz val="9"/>
        <rFont val="Arial Narrow"/>
        <charset val="134"/>
      </rPr>
      <t>)</t>
    </r>
    <r>
      <rPr>
        <sz val="9"/>
        <rFont val="宋体"/>
        <charset val="134"/>
      </rPr>
      <t>。</t>
    </r>
  </si>
  <si>
    <t xml:space="preserve">12-22  续表一                                                                                                                        </t>
  </si>
  <si>
    <t>2002年</t>
  </si>
  <si>
    <t>2003年</t>
  </si>
  <si>
    <t>2004年</t>
  </si>
  <si>
    <t>2005年</t>
  </si>
  <si>
    <t>2006年</t>
  </si>
  <si>
    <t>2007年</t>
  </si>
  <si>
    <t>2008年</t>
  </si>
  <si>
    <t xml:space="preserve">12-22  续表二                                                                                </t>
  </si>
  <si>
    <r>
      <rPr>
        <sz val="9"/>
        <rFont val="Arial Narrow"/>
        <charset val="134"/>
      </rPr>
      <t>2010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</si>
  <si>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2011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</si>
  <si>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2012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</si>
  <si>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2013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</si>
  <si>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2014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</si>
  <si>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2015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</si>
  <si>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2016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</si>
  <si>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2017</t>
    </r>
    <r>
      <rPr>
        <sz val="9"/>
        <rFont val="宋体"/>
        <charset val="134"/>
      </rPr>
      <t>年</t>
    </r>
  </si>
  <si>
    <t>12-23  建市以来工业总产值（当年价）</t>
  </si>
  <si>
    <r>
      <rPr>
        <sz val="10"/>
        <rFont val="Arial Narrow"/>
        <charset val="134"/>
      </rPr>
      <t xml:space="preserve"> </t>
    </r>
    <r>
      <rPr>
        <sz val="10"/>
        <rFont val="宋体"/>
        <charset val="134"/>
      </rPr>
      <t>单位</t>
    </r>
    <r>
      <rPr>
        <sz val="10"/>
        <rFont val="Arial Narrow"/>
        <charset val="134"/>
      </rPr>
      <t>:</t>
    </r>
    <r>
      <rPr>
        <sz val="10"/>
        <rFont val="宋体"/>
        <charset val="134"/>
      </rPr>
      <t>万元</t>
    </r>
  </si>
  <si>
    <t>1995年
(新规定)</t>
  </si>
  <si>
    <t>全市工业总产值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</si>
  <si>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＃民营工业</t>
    </r>
  </si>
  <si>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 xml:space="preserve"> ＃轻工业</t>
    </r>
  </si>
  <si>
    <r>
      <rPr>
        <sz val="9"/>
        <rFont val="宋体"/>
        <charset val="134"/>
      </rPr>
      <t xml:space="preserve">     </t>
    </r>
    <r>
      <rPr>
        <sz val="9"/>
        <rFont val="宋体"/>
        <charset val="134"/>
      </rPr>
      <t>重工业</t>
    </r>
  </si>
  <si>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＃民营工业</t>
    </r>
  </si>
  <si>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＃ 轻工业</t>
    </r>
  </si>
  <si>
    <t>按大中小型分</t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</si>
  <si>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大型</t>
    </r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</si>
  <si>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中型</t>
    </r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</si>
  <si>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小型</t>
    </r>
  </si>
  <si>
    <t>按所有制分*</t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</si>
  <si>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国有企业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</si>
  <si>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集体企业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</si>
  <si>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联营企业*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</si>
  <si>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有限责任公司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</si>
  <si>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股份有限公司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</si>
  <si>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私营企业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</si>
  <si>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其他内资企业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</si>
  <si>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港澳台投资企业</t>
    </r>
  </si>
  <si>
    <r>
      <rPr>
        <sz val="9"/>
        <rFont val="宋体"/>
        <charset val="134"/>
      </rPr>
      <t xml:space="preserve">      </t>
    </r>
    <r>
      <rPr>
        <sz val="9"/>
        <rFont val="宋体"/>
        <charset val="134"/>
      </rPr>
      <t>外商投资企业</t>
    </r>
  </si>
  <si>
    <t>12-23  续表一</t>
  </si>
  <si>
    <r>
      <rPr>
        <sz val="10"/>
        <rFont val="宋体"/>
        <charset val="134"/>
      </rPr>
      <t>单位</t>
    </r>
    <r>
      <rPr>
        <sz val="10"/>
        <rFont val="Arial Narrow"/>
        <charset val="134"/>
      </rPr>
      <t>:</t>
    </r>
    <r>
      <rPr>
        <sz val="10"/>
        <rFont val="宋体"/>
        <charset val="134"/>
      </rPr>
      <t>万元</t>
    </r>
  </si>
  <si>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＃轻工业</t>
    </r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</si>
  <si>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重工业</t>
    </r>
  </si>
  <si>
    <t xml:space="preserve">12-23 续表二                                                                                                                                                                 </t>
  </si>
  <si>
    <t>单位:万元</t>
  </si>
  <si>
    <t>12-24 建市以来工业总产值构成及指数</t>
  </si>
  <si>
    <r>
      <rPr>
        <b/>
        <sz val="9"/>
        <rFont val="宋体"/>
        <charset val="134"/>
      </rPr>
      <t>一、全市工业总产值构成</t>
    </r>
    <r>
      <rPr>
        <b/>
        <sz val="9"/>
        <rFont val="Arial Narrow"/>
        <charset val="134"/>
      </rPr>
      <t>%</t>
    </r>
  </si>
  <si>
    <r>
      <rPr>
        <sz val="9"/>
        <rFont val="Arial Narrow"/>
        <charset val="134"/>
      </rPr>
      <t xml:space="preserve">            </t>
    </r>
    <r>
      <rPr>
        <sz val="9"/>
        <rFont val="宋体"/>
        <charset val="134"/>
      </rPr>
      <t>轻工业</t>
    </r>
  </si>
  <si>
    <r>
      <rPr>
        <sz val="9"/>
        <rFont val="Arial Narrow"/>
        <charset val="134"/>
      </rPr>
      <t xml:space="preserve">            </t>
    </r>
    <r>
      <rPr>
        <sz val="9"/>
        <rFont val="宋体"/>
        <charset val="134"/>
      </rPr>
      <t>重工业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</si>
  <si>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规模以上工业</t>
    </r>
  </si>
  <si>
    <r>
      <rPr>
        <b/>
        <sz val="9"/>
        <rFont val="Arial Narrow"/>
        <charset val="134"/>
      </rPr>
      <t xml:space="preserve">         </t>
    </r>
    <r>
      <rPr>
        <b/>
        <sz val="9"/>
        <rFont val="宋体"/>
        <charset val="134"/>
      </rPr>
      <t>按大中小型企业分</t>
    </r>
  </si>
  <si>
    <r>
      <rPr>
        <sz val="9"/>
        <rFont val="Arial Narrow"/>
        <charset val="134"/>
      </rPr>
      <t xml:space="preserve">             </t>
    </r>
    <r>
      <rPr>
        <sz val="9"/>
        <rFont val="宋体"/>
        <charset val="134"/>
      </rPr>
      <t>大型</t>
    </r>
    <r>
      <rPr>
        <sz val="9"/>
        <rFont val="Arial Narrow"/>
        <charset val="134"/>
      </rPr>
      <t xml:space="preserve"> </t>
    </r>
  </si>
  <si>
    <r>
      <rPr>
        <sz val="9"/>
        <rFont val="Arial Narrow"/>
        <charset val="134"/>
      </rPr>
      <t xml:space="preserve">             </t>
    </r>
    <r>
      <rPr>
        <sz val="9"/>
        <rFont val="宋体"/>
        <charset val="134"/>
      </rPr>
      <t>中型</t>
    </r>
  </si>
  <si>
    <r>
      <rPr>
        <sz val="9"/>
        <rFont val="Arial Narrow"/>
        <charset val="134"/>
      </rPr>
      <t xml:space="preserve">             </t>
    </r>
    <r>
      <rPr>
        <sz val="9"/>
        <rFont val="宋体"/>
        <charset val="134"/>
      </rPr>
      <t>小型</t>
    </r>
  </si>
  <si>
    <r>
      <rPr>
        <b/>
        <sz val="9"/>
        <rFont val="Arial Narrow"/>
        <charset val="134"/>
      </rPr>
      <t xml:space="preserve">         </t>
    </r>
    <r>
      <rPr>
        <b/>
        <sz val="9"/>
        <rFont val="宋体"/>
        <charset val="134"/>
      </rPr>
      <t>按经济类型分</t>
    </r>
  </si>
  <si>
    <r>
      <rPr>
        <sz val="9"/>
        <rFont val="Arial Narrow"/>
        <charset val="134"/>
      </rPr>
      <t xml:space="preserve">            </t>
    </r>
    <r>
      <rPr>
        <sz val="9"/>
        <rFont val="宋体"/>
        <charset val="134"/>
      </rPr>
      <t>国有经济</t>
    </r>
  </si>
  <si>
    <r>
      <rPr>
        <sz val="9"/>
        <rFont val="Arial Narrow"/>
        <charset val="134"/>
      </rPr>
      <t xml:space="preserve">            </t>
    </r>
    <r>
      <rPr>
        <sz val="9"/>
        <rFont val="宋体"/>
        <charset val="134"/>
      </rPr>
      <t>集体经济</t>
    </r>
  </si>
  <si>
    <r>
      <rPr>
        <sz val="9"/>
        <rFont val="Arial Narrow"/>
        <charset val="134"/>
      </rPr>
      <t xml:space="preserve">            </t>
    </r>
    <r>
      <rPr>
        <sz val="9"/>
        <rFont val="宋体"/>
        <charset val="134"/>
      </rPr>
      <t>其他经济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</si>
  <si>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规模以下工业</t>
    </r>
  </si>
  <si>
    <r>
      <rPr>
        <b/>
        <sz val="9"/>
        <rFont val="宋体"/>
        <charset val="134"/>
      </rPr>
      <t>二、工业总产值指数</t>
    </r>
    <r>
      <rPr>
        <b/>
        <sz val="9"/>
        <rFont val="Arial Narrow"/>
        <charset val="134"/>
      </rPr>
      <t>%(</t>
    </r>
    <r>
      <rPr>
        <b/>
        <sz val="9"/>
        <rFont val="宋体"/>
        <charset val="134"/>
      </rPr>
      <t>上年</t>
    </r>
    <r>
      <rPr>
        <b/>
        <sz val="9"/>
        <rFont val="Arial Narrow"/>
        <charset val="134"/>
      </rPr>
      <t>=100)</t>
    </r>
  </si>
  <si>
    <r>
      <rPr>
        <sz val="10"/>
        <rFont val="宋体"/>
        <charset val="134"/>
      </rPr>
      <t>注：本表结构指标用当年价计算；指数从</t>
    </r>
    <r>
      <rPr>
        <sz val="10"/>
        <rFont val="Arial Narrow"/>
        <charset val="134"/>
      </rPr>
      <t>2004</t>
    </r>
    <r>
      <rPr>
        <sz val="10"/>
        <rFont val="宋体"/>
        <charset val="134"/>
      </rPr>
      <t>年起用价格缩减指数据计算，其余年份用不变价计算；本表经济类型划分，</t>
    </r>
    <r>
      <rPr>
        <sz val="10"/>
        <rFont val="Arial Narrow"/>
        <charset val="134"/>
      </rPr>
      <t>1997</t>
    </r>
    <r>
      <rPr>
        <sz val="10"/>
        <rFont val="宋体"/>
        <charset val="134"/>
      </rPr>
      <t>年前是以实收资本比重划分，</t>
    </r>
    <r>
      <rPr>
        <sz val="10"/>
        <rFont val="Arial Narrow"/>
        <charset val="134"/>
      </rPr>
      <t>1998</t>
    </r>
    <r>
      <rPr>
        <sz val="10"/>
        <rFont val="宋体"/>
        <charset val="134"/>
      </rPr>
      <t>年后以登记注册类型划分。</t>
    </r>
  </si>
  <si>
    <t>12-24  续表一</t>
  </si>
  <si>
    <t>12-24  续表二</t>
  </si>
  <si>
    <r>
      <rPr>
        <sz val="10"/>
        <rFont val="宋体"/>
        <charset val="134"/>
      </rPr>
      <t>注：</t>
    </r>
    <r>
      <rPr>
        <sz val="10"/>
        <rFont val="Arial Narrow"/>
        <charset val="134"/>
      </rPr>
      <t>1</t>
    </r>
    <r>
      <rPr>
        <sz val="10"/>
        <rFont val="宋体"/>
        <charset val="134"/>
      </rPr>
      <t>、经济类型划分，1997年前以实收资本比重划分，1998年后以登记注册类型划分。</t>
    </r>
  </si>
  <si>
    <r>
      <rPr>
        <sz val="10"/>
        <rFont val="Arial Narrow"/>
        <charset val="134"/>
      </rPr>
      <t xml:space="preserve">         2</t>
    </r>
    <r>
      <rPr>
        <sz val="10"/>
        <rFont val="宋体"/>
        <charset val="134"/>
      </rPr>
      <t>、结构指标用当年价计算；指数从</t>
    </r>
    <r>
      <rPr>
        <sz val="10"/>
        <rFont val="Arial Narrow"/>
        <charset val="134"/>
      </rPr>
      <t>1987</t>
    </r>
    <r>
      <rPr>
        <sz val="10"/>
        <rFont val="宋体"/>
        <charset val="134"/>
      </rPr>
      <t>年</t>
    </r>
    <r>
      <rPr>
        <sz val="10"/>
        <rFont val="Arial Narrow"/>
        <charset val="134"/>
      </rPr>
      <t>-2002年用可比价计算，2003年-2004年用不变价计算，2005年起用不变价和缩减指数据计算。2008年起指数为定期（月报）报表数。</t>
    </r>
  </si>
  <si>
    <t>12-25 全市2000-2019年规模以上工业总产值、增加值及指数</t>
  </si>
  <si>
    <r>
      <rPr>
        <sz val="9"/>
        <rFont val="Arial Narrow"/>
        <charset val="134"/>
      </rPr>
      <t>2000</t>
    </r>
    <r>
      <rPr>
        <sz val="9"/>
        <rFont val="宋体"/>
        <charset val="134"/>
      </rPr>
      <t>年</t>
    </r>
  </si>
  <si>
    <t>一、规模以上工业总产值(亿元)</t>
  </si>
  <si>
    <r>
      <rPr>
        <sz val="9"/>
        <color indexed="8"/>
        <rFont val="Arial Narrow"/>
        <charset val="134"/>
      </rPr>
      <t xml:space="preserve">                 </t>
    </r>
    <r>
      <rPr>
        <sz val="9"/>
        <color indexed="8"/>
        <rFont val="宋体"/>
        <charset val="134"/>
      </rPr>
      <t>全</t>
    </r>
    <r>
      <rPr>
        <sz val="9"/>
        <color indexed="8"/>
        <rFont val="Arial Narrow"/>
        <charset val="134"/>
      </rPr>
      <t xml:space="preserve">    </t>
    </r>
    <r>
      <rPr>
        <sz val="9"/>
        <color indexed="8"/>
        <rFont val="宋体"/>
        <charset val="134"/>
      </rPr>
      <t>市</t>
    </r>
  </si>
  <si>
    <r>
      <rPr>
        <sz val="9"/>
        <color indexed="8"/>
        <rFont val="Arial Narrow"/>
        <charset val="134"/>
      </rPr>
      <t xml:space="preserve">                   </t>
    </r>
    <r>
      <rPr>
        <sz val="9"/>
        <color indexed="8"/>
        <rFont val="宋体"/>
        <charset val="134"/>
      </rPr>
      <t>市直</t>
    </r>
  </si>
  <si>
    <r>
      <rPr>
        <sz val="9"/>
        <color indexed="8"/>
        <rFont val="Arial Narrow"/>
        <charset val="134"/>
      </rPr>
      <t xml:space="preserve">                 </t>
    </r>
    <r>
      <rPr>
        <sz val="9"/>
        <color indexed="8"/>
        <rFont val="宋体"/>
        <charset val="134"/>
      </rPr>
      <t>江城区</t>
    </r>
  </si>
  <si>
    <r>
      <rPr>
        <sz val="9"/>
        <color indexed="8"/>
        <rFont val="Arial Narrow"/>
        <charset val="134"/>
      </rPr>
      <t xml:space="preserve">                 </t>
    </r>
    <r>
      <rPr>
        <sz val="9"/>
        <color indexed="8"/>
        <rFont val="宋体"/>
        <charset val="134"/>
      </rPr>
      <t>海陵区</t>
    </r>
  </si>
  <si>
    <r>
      <rPr>
        <sz val="9"/>
        <color indexed="8"/>
        <rFont val="Arial Narrow"/>
        <charset val="134"/>
      </rPr>
      <t xml:space="preserve">                 </t>
    </r>
    <r>
      <rPr>
        <sz val="9"/>
        <color indexed="8"/>
        <rFont val="宋体"/>
        <charset val="134"/>
      </rPr>
      <t>高新区</t>
    </r>
  </si>
  <si>
    <r>
      <rPr>
        <sz val="9"/>
        <color indexed="8"/>
        <rFont val="Arial Narrow"/>
        <charset val="134"/>
      </rPr>
      <t xml:space="preserve">                 </t>
    </r>
    <r>
      <rPr>
        <sz val="9"/>
        <color indexed="8"/>
        <rFont val="宋体"/>
        <charset val="134"/>
      </rPr>
      <t>阳东区</t>
    </r>
  </si>
  <si>
    <r>
      <rPr>
        <sz val="9"/>
        <color indexed="8"/>
        <rFont val="Arial Narrow"/>
        <charset val="134"/>
      </rPr>
      <t xml:space="preserve">                 </t>
    </r>
    <r>
      <rPr>
        <sz val="9"/>
        <color indexed="8"/>
        <rFont val="宋体"/>
        <charset val="134"/>
      </rPr>
      <t>阳西县</t>
    </r>
  </si>
  <si>
    <r>
      <rPr>
        <sz val="9"/>
        <color indexed="8"/>
        <rFont val="Arial Narrow"/>
        <charset val="134"/>
      </rPr>
      <t xml:space="preserve">                 </t>
    </r>
    <r>
      <rPr>
        <sz val="9"/>
        <color indexed="8"/>
        <rFont val="宋体"/>
        <charset val="134"/>
      </rPr>
      <t>阳春市</t>
    </r>
  </si>
  <si>
    <r>
      <rPr>
        <b/>
        <sz val="9"/>
        <color indexed="8"/>
        <rFont val="宋体"/>
        <charset val="134"/>
      </rPr>
      <t>二、规模以上工业总产值指数（</t>
    </r>
    <r>
      <rPr>
        <b/>
        <sz val="9"/>
        <color indexed="8"/>
        <rFont val="Arial Narrow"/>
        <charset val="134"/>
      </rPr>
      <t>%</t>
    </r>
    <r>
      <rPr>
        <b/>
        <sz val="9"/>
        <color indexed="8"/>
        <rFont val="宋体"/>
        <charset val="134"/>
      </rPr>
      <t>）</t>
    </r>
  </si>
  <si>
    <t xml:space="preserve">                 江城区</t>
  </si>
  <si>
    <t xml:space="preserve">                 海陵区</t>
  </si>
  <si>
    <t xml:space="preserve">                 高新区</t>
  </si>
  <si>
    <t xml:space="preserve">                 阳东区</t>
  </si>
  <si>
    <t xml:space="preserve">                 阳西县</t>
  </si>
  <si>
    <t xml:space="preserve">                 阳春市</t>
  </si>
  <si>
    <t>三、规模以上工业增加值(亿元)</t>
  </si>
  <si>
    <r>
      <rPr>
        <sz val="9"/>
        <rFont val="Arial Narrow"/>
        <charset val="134"/>
      </rPr>
      <t xml:space="preserve">                 </t>
    </r>
    <r>
      <rPr>
        <sz val="9"/>
        <rFont val="宋体"/>
        <charset val="134"/>
      </rPr>
      <t>全</t>
    </r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市</t>
    </r>
  </si>
  <si>
    <r>
      <rPr>
        <sz val="9"/>
        <rFont val="Arial Narrow"/>
        <charset val="134"/>
      </rPr>
      <t xml:space="preserve">                 </t>
    </r>
    <r>
      <rPr>
        <sz val="9"/>
        <rFont val="宋体"/>
        <charset val="134"/>
      </rPr>
      <t>江城区</t>
    </r>
  </si>
  <si>
    <r>
      <rPr>
        <sz val="9"/>
        <rFont val="Arial Narrow"/>
        <charset val="134"/>
      </rPr>
      <t xml:space="preserve">                 </t>
    </r>
    <r>
      <rPr>
        <sz val="9"/>
        <rFont val="宋体"/>
        <charset val="134"/>
      </rPr>
      <t>海陵区</t>
    </r>
  </si>
  <si>
    <r>
      <rPr>
        <sz val="9"/>
        <rFont val="Arial Narrow"/>
        <charset val="134"/>
      </rPr>
      <t xml:space="preserve">                 </t>
    </r>
    <r>
      <rPr>
        <sz val="9"/>
        <rFont val="宋体"/>
        <charset val="134"/>
      </rPr>
      <t>高新区</t>
    </r>
  </si>
  <si>
    <r>
      <rPr>
        <sz val="9"/>
        <rFont val="Arial Narrow"/>
        <charset val="134"/>
      </rPr>
      <t xml:space="preserve">                 </t>
    </r>
    <r>
      <rPr>
        <sz val="9"/>
        <rFont val="宋体"/>
        <charset val="134"/>
      </rPr>
      <t>阳东区</t>
    </r>
  </si>
  <si>
    <r>
      <rPr>
        <sz val="9"/>
        <rFont val="Arial Narrow"/>
        <charset val="134"/>
      </rPr>
      <t xml:space="preserve">                 </t>
    </r>
    <r>
      <rPr>
        <sz val="9"/>
        <rFont val="宋体"/>
        <charset val="134"/>
      </rPr>
      <t>阳西县</t>
    </r>
  </si>
  <si>
    <r>
      <rPr>
        <sz val="9"/>
        <rFont val="Arial Narrow"/>
        <charset val="134"/>
      </rPr>
      <t xml:space="preserve">                 </t>
    </r>
    <r>
      <rPr>
        <sz val="9"/>
        <rFont val="宋体"/>
        <charset val="134"/>
      </rPr>
      <t>阳春市</t>
    </r>
  </si>
  <si>
    <r>
      <rPr>
        <b/>
        <sz val="9"/>
        <rFont val="宋体"/>
        <charset val="134"/>
      </rPr>
      <t>四、规模以上工业增加值指数（</t>
    </r>
    <r>
      <rPr>
        <b/>
        <sz val="9"/>
        <rFont val="Arial Narrow"/>
        <charset val="134"/>
      </rPr>
      <t>%</t>
    </r>
    <r>
      <rPr>
        <b/>
        <sz val="9"/>
        <rFont val="宋体"/>
        <charset val="134"/>
      </rPr>
      <t>）</t>
    </r>
  </si>
  <si>
    <t>注：1、本表统计口径自2011年起从年主营业务收入500万元及以上调整为2000万元及以上。
    2、本表工业增加值2010年以前采用生产法计算，2011年起采用收入法计算。</t>
  </si>
  <si>
    <t>12-25 续表</t>
  </si>
  <si>
    <r>
      <rPr>
        <b/>
        <sz val="9"/>
        <color indexed="8"/>
        <rFont val="宋体"/>
        <charset val="134"/>
      </rPr>
      <t>二、规模以上工业总产值指数(</t>
    </r>
    <r>
      <rPr>
        <b/>
        <sz val="9"/>
        <color indexed="8"/>
        <rFont val="Arial Narrow"/>
        <charset val="134"/>
      </rPr>
      <t>%</t>
    </r>
    <r>
      <rPr>
        <b/>
        <sz val="9"/>
        <color indexed="8"/>
        <rFont val="宋体"/>
        <charset val="134"/>
      </rPr>
      <t>）</t>
    </r>
  </si>
  <si>
    <t>四、规模以上工业增加值指数(%）</t>
  </si>
  <si>
    <t>12-26  建市以来规模以上工业主要产品产量</t>
  </si>
  <si>
    <t>单位</t>
  </si>
  <si>
    <t>机制糖</t>
  </si>
  <si>
    <t>酒精</t>
  </si>
  <si>
    <r>
      <rPr>
        <sz val="9"/>
        <rFont val="Arial Narrow"/>
        <charset val="134"/>
      </rPr>
      <t xml:space="preserve"> </t>
    </r>
    <r>
      <rPr>
        <sz val="9"/>
        <rFont val="宋体"/>
        <charset val="134"/>
      </rPr>
      <t>原盐</t>
    </r>
  </si>
  <si>
    <t>机制纸</t>
  </si>
  <si>
    <t>豆豉</t>
  </si>
  <si>
    <t>玻璃钢制品</t>
  </si>
  <si>
    <t>日用不锈钢制品</t>
  </si>
  <si>
    <t>合纤长丝袜</t>
  </si>
  <si>
    <t>万双</t>
  </si>
  <si>
    <t>微电机</t>
  </si>
  <si>
    <t>泵类</t>
  </si>
  <si>
    <t>轴承</t>
  </si>
  <si>
    <t>万套</t>
  </si>
  <si>
    <t>输运带</t>
  </si>
  <si>
    <r>
      <rPr>
        <sz val="9"/>
        <rFont val="宋体"/>
        <charset val="134"/>
      </rPr>
      <t>万</t>
    </r>
    <r>
      <rPr>
        <sz val="9"/>
        <rFont val="Arial Narrow"/>
        <charset val="134"/>
      </rPr>
      <t>m</t>
    </r>
    <r>
      <rPr>
        <vertAlign val="superscript"/>
        <sz val="9"/>
        <rFont val="Arial Narrow"/>
        <charset val="134"/>
      </rPr>
      <t>2</t>
    </r>
  </si>
  <si>
    <t>原煤</t>
  </si>
  <si>
    <t>万度</t>
  </si>
  <si>
    <t>铁矿石（生产量）</t>
  </si>
  <si>
    <r>
      <rPr>
        <sz val="9"/>
        <rFont val="宋体"/>
        <charset val="134"/>
      </rPr>
      <t>硫铁矿（</t>
    </r>
    <r>
      <rPr>
        <sz val="9"/>
        <rFont val="Arial Narrow"/>
        <charset val="134"/>
      </rPr>
      <t>35%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</si>
  <si>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铜精矿（</t>
    </r>
    <r>
      <rPr>
        <sz val="9"/>
        <rFont val="Arial Narrow"/>
        <charset val="134"/>
      </rPr>
      <t>100%</t>
    </r>
    <r>
      <rPr>
        <sz val="9"/>
        <rFont val="宋体"/>
        <charset val="134"/>
      </rPr>
      <t>）</t>
    </r>
  </si>
  <si>
    <t>钢</t>
  </si>
  <si>
    <t>万吨</t>
  </si>
  <si>
    <t>12-26  续表一</t>
  </si>
  <si>
    <t>12-26  续表二</t>
  </si>
  <si>
    <t>原盐</t>
  </si>
</sst>
</file>

<file path=xl/styles.xml><?xml version="1.0" encoding="utf-8"?>
<styleSheet xmlns="http://schemas.openxmlformats.org/spreadsheetml/2006/main">
  <numFmts count="12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0_ "/>
    <numFmt numFmtId="178" formatCode="0.00_ "/>
    <numFmt numFmtId="179" formatCode="0.0_);[Red]\(0.0\)"/>
    <numFmt numFmtId="180" formatCode="0;_؀"/>
    <numFmt numFmtId="181" formatCode="0;_頀"/>
    <numFmt numFmtId="182" formatCode="0;_"/>
    <numFmt numFmtId="183" formatCode="0_ ;[Red]\-0\ "/>
  </numFmts>
  <fonts count="70">
    <font>
      <sz val="12"/>
      <name val="宋体"/>
      <charset val="134"/>
    </font>
    <font>
      <sz val="10"/>
      <name val="Arial Narrow"/>
      <charset val="134"/>
    </font>
    <font>
      <sz val="10"/>
      <name val="宋体"/>
      <charset val="134"/>
    </font>
    <font>
      <sz val="9"/>
      <name val="Arial Narrow"/>
      <charset val="134"/>
    </font>
    <font>
      <sz val="12"/>
      <name val="黑体"/>
      <charset val="134"/>
    </font>
    <font>
      <sz val="9"/>
      <name val="宋体"/>
      <charset val="134"/>
    </font>
    <font>
      <sz val="8.5"/>
      <name val="Arial Narrow"/>
      <charset val="134"/>
    </font>
    <font>
      <sz val="8.5"/>
      <name val="Arial Narrow"/>
      <charset val="0"/>
    </font>
    <font>
      <sz val="10.5"/>
      <name val="Arial Narrow"/>
      <charset val="134"/>
    </font>
    <font>
      <sz val="16"/>
      <name val="黑体"/>
      <charset val="134"/>
    </font>
    <font>
      <b/>
      <sz val="10"/>
      <name val="Arial Narrow"/>
      <charset val="134"/>
    </font>
    <font>
      <b/>
      <sz val="9"/>
      <color indexed="8"/>
      <name val="宋体"/>
      <charset val="134"/>
    </font>
    <font>
      <b/>
      <sz val="9"/>
      <color indexed="8"/>
      <name val="Arial Narrow"/>
      <charset val="134"/>
    </font>
    <font>
      <b/>
      <sz val="9"/>
      <name val="Arial Narrow"/>
      <charset val="134"/>
    </font>
    <font>
      <sz val="9"/>
      <color indexed="8"/>
      <name val="Arial Narrow"/>
      <charset val="134"/>
    </font>
    <font>
      <sz val="8.5"/>
      <color indexed="8"/>
      <name val="Arial Narrow"/>
      <charset val="134"/>
    </font>
    <font>
      <sz val="8.5"/>
      <color indexed="10"/>
      <name val="Arial Narrow"/>
      <charset val="134"/>
    </font>
    <font>
      <b/>
      <sz val="8.5"/>
      <color indexed="8"/>
      <name val="Arial Narrow"/>
      <charset val="134"/>
    </font>
    <font>
      <b/>
      <sz val="8.5"/>
      <name val="Arial Narrow"/>
      <charset val="134"/>
    </font>
    <font>
      <b/>
      <sz val="9"/>
      <name val="宋体"/>
      <charset val="134"/>
    </font>
    <font>
      <sz val="15"/>
      <name val="黑体"/>
      <charset val="134"/>
    </font>
    <font>
      <b/>
      <sz val="10.5"/>
      <name val="Arial Narrow"/>
      <charset val="134"/>
    </font>
    <font>
      <b/>
      <sz val="8"/>
      <name val="Arial Narrow"/>
      <charset val="134"/>
    </font>
    <font>
      <b/>
      <sz val="8"/>
      <color indexed="8"/>
      <name val="Arial Narrow"/>
      <charset val="134"/>
    </font>
    <font>
      <sz val="8"/>
      <name val="Arial Narrow"/>
      <charset val="134"/>
    </font>
    <font>
      <sz val="16"/>
      <name val="Arial Narrow"/>
      <charset val="134"/>
    </font>
    <font>
      <sz val="9"/>
      <color indexed="8"/>
      <name val="宋体"/>
      <charset val="134"/>
    </font>
    <font>
      <b/>
      <sz val="12"/>
      <name val="宋体"/>
      <charset val="134"/>
    </font>
    <font>
      <sz val="8"/>
      <name val="宋体"/>
      <charset val="134"/>
    </font>
    <font>
      <sz val="9"/>
      <color indexed="8"/>
      <name val="黑体"/>
      <charset val="134"/>
    </font>
    <font>
      <sz val="12"/>
      <color rgb="FFFF0000"/>
      <name val="宋体"/>
      <charset val="134"/>
    </font>
    <font>
      <sz val="9.5"/>
      <name val="宋体"/>
      <charset val="134"/>
    </font>
    <font>
      <sz val="9.5"/>
      <name val="Arial Narrow"/>
      <charset val="134"/>
    </font>
    <font>
      <sz val="10"/>
      <name val="Arial"/>
      <charset val="134"/>
    </font>
    <font>
      <sz val="12"/>
      <name val="Times New Roman"/>
      <charset val="134"/>
    </font>
    <font>
      <sz val="8.5"/>
      <color indexed="8"/>
      <name val="宋体"/>
      <charset val="134"/>
    </font>
    <font>
      <sz val="8.5"/>
      <name val="宋体"/>
      <charset val="134"/>
    </font>
    <font>
      <sz val="8"/>
      <color indexed="8"/>
      <name val="Arial Narrow"/>
      <charset val="134"/>
    </font>
    <font>
      <sz val="12"/>
      <color indexed="10"/>
      <name val="宋体"/>
      <charset val="134"/>
    </font>
    <font>
      <b/>
      <sz val="8.5"/>
      <name val="宋体"/>
      <charset val="134"/>
    </font>
    <font>
      <sz val="16"/>
      <color rgb="FFFF0000"/>
      <name val="黑体"/>
      <charset val="134"/>
    </font>
    <font>
      <sz val="12"/>
      <color theme="1"/>
      <name val="Arial Narrow"/>
      <charset val="134"/>
    </font>
    <font>
      <sz val="10"/>
      <color theme="1"/>
      <name val="宋体"/>
      <charset val="134"/>
    </font>
    <font>
      <sz val="9"/>
      <color theme="1"/>
      <name val="Arial Narrow"/>
      <charset val="134"/>
    </font>
    <font>
      <sz val="9"/>
      <color theme="1"/>
      <name val="宋体"/>
      <charset val="134"/>
    </font>
    <font>
      <b/>
      <sz val="9"/>
      <color theme="1"/>
      <name val="Arial Narrow"/>
      <charset val="134"/>
    </font>
    <font>
      <b/>
      <sz val="13"/>
      <name val="宋体"/>
      <charset val="134"/>
    </font>
    <font>
      <b/>
      <sz val="13"/>
      <name val="Arial Narrow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vertAlign val="superscript"/>
      <sz val="9"/>
      <name val="Arial Narrow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51">
    <border>
      <left/>
      <right/>
      <top/>
      <bottom/>
      <diagonal/>
    </border>
    <border>
      <left/>
      <right style="thin">
        <color indexed="63"/>
      </right>
      <top style="medium">
        <color auto="1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auto="1"/>
      </top>
      <bottom style="thin">
        <color indexed="63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 style="thin">
        <color indexed="63"/>
      </right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indexed="63"/>
      </bottom>
      <diagonal/>
    </border>
    <border>
      <left style="thin">
        <color indexed="63"/>
      </left>
      <right/>
      <top style="medium">
        <color auto="1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49" fillId="0" borderId="0" applyFont="0" applyFill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5" fillId="11" borderId="45" applyNumberFormat="0" applyAlignment="0" applyProtection="0">
      <alignment vertical="center"/>
    </xf>
    <xf numFmtId="44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43" fontId="49" fillId="0" borderId="0" applyFont="0" applyFill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9" fontId="49" fillId="0" borderId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9" fillId="10" borderId="44" applyNumberFormat="0" applyFont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46" applyNumberFormat="0" applyFill="0" applyAlignment="0" applyProtection="0">
      <alignment vertical="center"/>
    </xf>
    <xf numFmtId="0" fontId="68" fillId="0" borderId="46" applyNumberFormat="0" applyFill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61" fillId="0" borderId="47" applyNumberFormat="0" applyFill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66" fillId="22" borderId="50" applyNumberFormat="0" applyAlignment="0" applyProtection="0">
      <alignment vertical="center"/>
    </xf>
    <xf numFmtId="0" fontId="60" fillId="22" borderId="45" applyNumberFormat="0" applyAlignment="0" applyProtection="0">
      <alignment vertical="center"/>
    </xf>
    <xf numFmtId="0" fontId="63" fillId="27" borderId="48" applyNumberFormat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54" fillId="0" borderId="43" applyNumberFormat="0" applyFill="0" applyAlignment="0" applyProtection="0">
      <alignment vertical="center"/>
    </xf>
    <xf numFmtId="0" fontId="65" fillId="0" borderId="49" applyNumberFormat="0" applyFill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0" fillId="0" borderId="0"/>
  </cellStyleXfs>
  <cellXfs count="640"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177" fontId="6" fillId="0" borderId="6" xfId="0" applyNumberFormat="1" applyFont="1" applyBorder="1" applyAlignment="1">
      <alignment horizontal="right" vertical="center"/>
    </xf>
    <xf numFmtId="177" fontId="6" fillId="0" borderId="0" xfId="0" applyNumberFormat="1" applyFont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177" fontId="6" fillId="0" borderId="0" xfId="0" applyNumberFormat="1" applyFont="1" applyBorder="1" applyAlignment="1">
      <alignment horizontal="right" vertical="center"/>
    </xf>
    <xf numFmtId="177" fontId="6" fillId="0" borderId="0" xfId="0" applyNumberFormat="1" applyFont="1" applyFill="1" applyBorder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177" fontId="6" fillId="0" borderId="11" xfId="0" applyNumberFormat="1" applyFont="1" applyBorder="1" applyAlignment="1">
      <alignment horizontal="right" vertical="center"/>
    </xf>
    <xf numFmtId="177" fontId="6" fillId="0" borderId="11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177" fontId="6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right" vertical="center"/>
    </xf>
    <xf numFmtId="177" fontId="7" fillId="0" borderId="0" xfId="0" applyNumberFormat="1" applyFont="1" applyFill="1" applyBorder="1" applyAlignment="1">
      <alignment horizontal="right" vertical="center"/>
    </xf>
    <xf numFmtId="177" fontId="7" fillId="0" borderId="1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Alignment="1"/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7" fontId="6" fillId="0" borderId="14" xfId="0" applyNumberFormat="1" applyFont="1" applyBorder="1" applyAlignment="1">
      <alignment horizontal="right" vertical="center"/>
    </xf>
    <xf numFmtId="177" fontId="6" fillId="0" borderId="15" xfId="0" applyNumberFormat="1" applyFont="1" applyBorder="1" applyAlignment="1">
      <alignment horizontal="right" vertical="center"/>
    </xf>
    <xf numFmtId="177" fontId="6" fillId="0" borderId="16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58" fontId="4" fillId="0" borderId="11" xfId="0" applyNumberFormat="1" applyFont="1" applyBorder="1" applyAlignment="1">
      <alignment horizontal="left" wrapText="1"/>
    </xf>
    <xf numFmtId="176" fontId="9" fillId="0" borderId="11" xfId="0" applyNumberFormat="1" applyFont="1" applyBorder="1" applyAlignment="1">
      <alignment horizontal="center" vertical="top" wrapText="1"/>
    </xf>
    <xf numFmtId="176" fontId="2" fillId="0" borderId="11" xfId="0" applyNumberFormat="1" applyFont="1" applyBorder="1" applyAlignment="1">
      <alignment horizontal="right" wrapText="1"/>
    </xf>
    <xf numFmtId="176" fontId="2" fillId="2" borderId="11" xfId="0" applyNumberFormat="1" applyFont="1" applyFill="1" applyBorder="1" applyAlignment="1">
      <alignment horizontal="right" wrapText="1"/>
    </xf>
    <xf numFmtId="0" fontId="5" fillId="0" borderId="17" xfId="0" applyFont="1" applyBorder="1" applyAlignment="1">
      <alignment horizontal="center" vertical="center" wrapText="1"/>
    </xf>
    <xf numFmtId="176" fontId="3" fillId="0" borderId="18" xfId="0" applyNumberFormat="1" applyFont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vertical="center" wrapText="1"/>
    </xf>
    <xf numFmtId="178" fontId="12" fillId="0" borderId="20" xfId="0" applyNumberFormat="1" applyFont="1" applyBorder="1" applyAlignment="1">
      <alignment vertical="center" wrapText="1"/>
    </xf>
    <xf numFmtId="178" fontId="13" fillId="0" borderId="20" xfId="0" applyNumberFormat="1" applyFont="1" applyBorder="1" applyAlignment="1">
      <alignment vertical="center" wrapText="1"/>
    </xf>
    <xf numFmtId="178" fontId="13" fillId="0" borderId="20" xfId="0" applyNumberFormat="1" applyFont="1" applyFill="1" applyBorder="1" applyAlignment="1">
      <alignment vertical="center" wrapText="1"/>
    </xf>
    <xf numFmtId="0" fontId="14" fillId="0" borderId="21" xfId="0" applyFont="1" applyBorder="1" applyAlignment="1">
      <alignment vertical="center" wrapText="1"/>
    </xf>
    <xf numFmtId="178" fontId="15" fillId="0" borderId="0" xfId="0" applyNumberFormat="1" applyFont="1" applyBorder="1" applyAlignment="1">
      <alignment horizontal="right" vertical="center" wrapText="1"/>
    </xf>
    <xf numFmtId="178" fontId="6" fillId="0" borderId="0" xfId="0" applyNumberFormat="1" applyFont="1" applyBorder="1" applyAlignment="1">
      <alignment horizontal="right" vertical="center" wrapText="1"/>
    </xf>
    <xf numFmtId="178" fontId="6" fillId="0" borderId="0" xfId="0" applyNumberFormat="1" applyFont="1" applyFill="1" applyBorder="1" applyAlignment="1">
      <alignment horizontal="right" vertical="center" wrapText="1"/>
    </xf>
    <xf numFmtId="178" fontId="16" fillId="0" borderId="0" xfId="0" applyNumberFormat="1" applyFont="1" applyBorder="1" applyAlignment="1">
      <alignment horizontal="right" vertical="center" wrapText="1"/>
    </xf>
    <xf numFmtId="178" fontId="16" fillId="0" borderId="0" xfId="0" applyNumberFormat="1" applyFont="1" applyFill="1" applyBorder="1" applyAlignment="1">
      <alignment horizontal="right" vertical="center" wrapText="1"/>
    </xf>
    <xf numFmtId="0" fontId="11" fillId="0" borderId="21" xfId="0" applyFont="1" applyBorder="1" applyAlignment="1">
      <alignment vertical="center" wrapText="1"/>
    </xf>
    <xf numFmtId="178" fontId="17" fillId="0" borderId="0" xfId="0" applyNumberFormat="1" applyFont="1" applyBorder="1" applyAlignment="1">
      <alignment horizontal="right" vertical="center" wrapText="1"/>
    </xf>
    <xf numFmtId="178" fontId="18" fillId="0" borderId="0" xfId="0" applyNumberFormat="1" applyFont="1" applyBorder="1" applyAlignment="1">
      <alignment horizontal="right" vertical="center" wrapText="1"/>
    </xf>
    <xf numFmtId="178" fontId="18" fillId="0" borderId="0" xfId="0" applyNumberFormat="1" applyFont="1" applyFill="1" applyBorder="1" applyAlignment="1">
      <alignment horizontal="right" vertical="center" wrapText="1"/>
    </xf>
    <xf numFmtId="176" fontId="15" fillId="0" borderId="0" xfId="0" applyNumberFormat="1" applyFont="1" applyBorder="1" applyAlignment="1">
      <alignment horizontal="right" vertical="center" wrapText="1"/>
    </xf>
    <xf numFmtId="176" fontId="6" fillId="0" borderId="0" xfId="0" applyNumberFormat="1" applyFont="1" applyBorder="1" applyAlignment="1">
      <alignment horizontal="right" vertical="center" wrapText="1"/>
    </xf>
    <xf numFmtId="176" fontId="6" fillId="0" borderId="0" xfId="0" applyNumberFormat="1" applyFont="1" applyFill="1" applyBorder="1" applyAlignment="1">
      <alignment horizontal="right" vertical="center" wrapText="1"/>
    </xf>
    <xf numFmtId="176" fontId="16" fillId="0" borderId="0" xfId="0" applyNumberFormat="1" applyFont="1" applyBorder="1" applyAlignment="1">
      <alignment horizontal="right" vertical="center" wrapText="1"/>
    </xf>
    <xf numFmtId="176" fontId="16" fillId="0" borderId="0" xfId="0" applyNumberFormat="1" applyFont="1" applyFill="1" applyBorder="1" applyAlignment="1">
      <alignment horizontal="right" vertical="center" wrapText="1"/>
    </xf>
    <xf numFmtId="176" fontId="17" fillId="0" borderId="0" xfId="0" applyNumberFormat="1" applyFont="1" applyAlignment="1">
      <alignment horizontal="right" vertical="center" wrapText="1"/>
    </xf>
    <xf numFmtId="176" fontId="18" fillId="0" borderId="0" xfId="0" applyNumberFormat="1" applyFont="1" applyAlignment="1">
      <alignment horizontal="right" vertical="center" wrapText="1"/>
    </xf>
    <xf numFmtId="176" fontId="18" fillId="0" borderId="0" xfId="0" applyNumberFormat="1" applyFont="1" applyFill="1" applyAlignment="1">
      <alignment horizontal="right" vertical="center" wrapText="1"/>
    </xf>
    <xf numFmtId="0" fontId="3" fillId="0" borderId="21" xfId="0" applyFont="1" applyBorder="1" applyAlignment="1">
      <alignment vertical="center" wrapText="1"/>
    </xf>
    <xf numFmtId="178" fontId="6" fillId="0" borderId="0" xfId="0" applyNumberFormat="1" applyFont="1" applyAlignment="1">
      <alignment horizontal="right" vertical="center" wrapText="1"/>
    </xf>
    <xf numFmtId="178" fontId="6" fillId="0" borderId="0" xfId="0" applyNumberFormat="1" applyFont="1" applyFill="1" applyAlignment="1">
      <alignment horizontal="right" vertical="center" wrapText="1"/>
    </xf>
    <xf numFmtId="0" fontId="19" fillId="0" borderId="21" xfId="0" applyFont="1" applyBorder="1" applyAlignment="1">
      <alignment vertical="center" wrapText="1"/>
    </xf>
    <xf numFmtId="176" fontId="6" fillId="0" borderId="0" xfId="0" applyNumberFormat="1" applyFont="1" applyAlignment="1">
      <alignment horizontal="right" vertical="center" wrapText="1"/>
    </xf>
    <xf numFmtId="176" fontId="6" fillId="0" borderId="0" xfId="0" applyNumberFormat="1" applyFont="1" applyFill="1" applyAlignment="1">
      <alignment horizontal="right" vertical="center" wrapText="1"/>
    </xf>
    <xf numFmtId="0" fontId="3" fillId="0" borderId="22" xfId="0" applyFont="1" applyBorder="1" applyAlignment="1">
      <alignment vertical="center" wrapText="1"/>
    </xf>
    <xf numFmtId="176" fontId="6" fillId="0" borderId="11" xfId="0" applyNumberFormat="1" applyFont="1" applyBorder="1" applyAlignment="1">
      <alignment horizontal="right" vertical="center" wrapText="1"/>
    </xf>
    <xf numFmtId="176" fontId="6" fillId="0" borderId="11" xfId="0" applyNumberFormat="1" applyFont="1" applyFill="1" applyBorder="1" applyAlignment="1">
      <alignment horizontal="right" vertical="center" wrapText="1"/>
    </xf>
    <xf numFmtId="176" fontId="6" fillId="0" borderId="0" xfId="0" applyNumberFormat="1" applyFont="1" applyAlignment="1">
      <alignment vertical="center" wrapText="1"/>
    </xf>
    <xf numFmtId="176" fontId="6" fillId="0" borderId="0" xfId="0" applyNumberFormat="1" applyFont="1" applyFill="1" applyAlignment="1">
      <alignment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58" fontId="20" fillId="0" borderId="0" xfId="0" applyNumberFormat="1" applyFont="1" applyAlignment="1">
      <alignment horizontal="center" vertical="center" wrapText="1"/>
    </xf>
    <xf numFmtId="0" fontId="19" fillId="0" borderId="19" xfId="0" applyFont="1" applyBorder="1" applyAlignment="1">
      <alignment vertical="center" wrapText="1"/>
    </xf>
    <xf numFmtId="178" fontId="13" fillId="0" borderId="23" xfId="0" applyNumberFormat="1" applyFont="1" applyBorder="1" applyAlignment="1">
      <alignment vertical="center" wrapText="1"/>
    </xf>
    <xf numFmtId="178" fontId="15" fillId="0" borderId="24" xfId="0" applyNumberFormat="1" applyFont="1" applyBorder="1" applyAlignment="1">
      <alignment horizontal="right" vertical="center" wrapText="1"/>
    </xf>
    <xf numFmtId="178" fontId="17" fillId="0" borderId="24" xfId="0" applyNumberFormat="1" applyFont="1" applyBorder="1" applyAlignment="1">
      <alignment horizontal="right" vertical="center" wrapText="1"/>
    </xf>
    <xf numFmtId="176" fontId="15" fillId="0" borderId="24" xfId="0" applyNumberFormat="1" applyFont="1" applyBorder="1" applyAlignment="1">
      <alignment horizontal="right" vertical="center" wrapText="1"/>
    </xf>
    <xf numFmtId="176" fontId="17" fillId="0" borderId="24" xfId="0" applyNumberFormat="1" applyFont="1" applyBorder="1" applyAlignment="1">
      <alignment horizontal="right" vertical="center" wrapText="1"/>
    </xf>
    <xf numFmtId="176" fontId="17" fillId="0" borderId="0" xfId="0" applyNumberFormat="1" applyFont="1" applyBorder="1" applyAlignment="1">
      <alignment horizontal="right" vertical="center" wrapText="1"/>
    </xf>
    <xf numFmtId="176" fontId="6" fillId="0" borderId="24" xfId="0" applyNumberFormat="1" applyFont="1" applyBorder="1" applyAlignment="1">
      <alignment horizontal="right" vertical="center" wrapText="1"/>
    </xf>
    <xf numFmtId="176" fontId="18" fillId="0" borderId="24" xfId="0" applyNumberFormat="1" applyFont="1" applyBorder="1" applyAlignment="1">
      <alignment horizontal="right" vertical="center" wrapText="1"/>
    </xf>
    <xf numFmtId="176" fontId="18" fillId="0" borderId="0" xfId="0" applyNumberFormat="1" applyFont="1" applyBorder="1" applyAlignment="1">
      <alignment horizontal="right" vertical="center" wrapText="1"/>
    </xf>
    <xf numFmtId="178" fontId="6" fillId="0" borderId="24" xfId="0" applyNumberFormat="1" applyFont="1" applyBorder="1" applyAlignment="1">
      <alignment horizontal="right" vertical="center" wrapText="1"/>
    </xf>
    <xf numFmtId="178" fontId="6" fillId="0" borderId="25" xfId="0" applyNumberFormat="1" applyFont="1" applyBorder="1" applyAlignment="1">
      <alignment horizontal="right" vertical="center" wrapText="1"/>
    </xf>
    <xf numFmtId="178" fontId="6" fillId="0" borderId="11" xfId="0" applyNumberFormat="1" applyFont="1" applyBorder="1" applyAlignment="1">
      <alignment horizontal="right" vertical="center" wrapText="1"/>
    </xf>
    <xf numFmtId="0" fontId="5" fillId="0" borderId="26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179" fontId="13" fillId="0" borderId="6" xfId="0" applyNumberFormat="1" applyFont="1" applyBorder="1" applyAlignment="1">
      <alignment vertical="center"/>
    </xf>
    <xf numFmtId="179" fontId="13" fillId="0" borderId="0" xfId="0" applyNumberFormat="1" applyFont="1" applyAlignment="1">
      <alignment vertical="center"/>
    </xf>
    <xf numFmtId="179" fontId="3" fillId="0" borderId="0" xfId="0" applyNumberFormat="1" applyFont="1" applyBorder="1" applyAlignment="1">
      <alignment vertical="center"/>
    </xf>
    <xf numFmtId="179" fontId="3" fillId="0" borderId="0" xfId="0" applyNumberFormat="1" applyFont="1" applyAlignment="1">
      <alignment vertical="center"/>
    </xf>
    <xf numFmtId="0" fontId="13" fillId="0" borderId="7" xfId="0" applyFont="1" applyBorder="1" applyAlignment="1">
      <alignment vertical="center" wrapText="1"/>
    </xf>
    <xf numFmtId="179" fontId="13" fillId="0" borderId="0" xfId="0" applyNumberFormat="1" applyFont="1" applyBorder="1" applyAlignment="1">
      <alignment vertical="center"/>
    </xf>
    <xf numFmtId="0" fontId="19" fillId="0" borderId="7" xfId="0" applyFont="1" applyBorder="1" applyAlignment="1">
      <alignment vertical="center" wrapText="1"/>
    </xf>
    <xf numFmtId="179" fontId="3" fillId="0" borderId="0" xfId="0" applyNumberFormat="1" applyFont="1" applyFill="1" applyBorder="1" applyAlignment="1">
      <alignment horizontal="right" vertical="center"/>
    </xf>
    <xf numFmtId="179" fontId="13" fillId="0" borderId="0" xfId="0" applyNumberFormat="1" applyFont="1" applyFill="1" applyBorder="1" applyAlignment="1">
      <alignment vertical="center"/>
    </xf>
    <xf numFmtId="176" fontId="3" fillId="0" borderId="0" xfId="0" applyNumberFormat="1" applyFont="1" applyBorder="1" applyAlignment="1">
      <alignment vertical="center"/>
    </xf>
    <xf numFmtId="179" fontId="3" fillId="0" borderId="0" xfId="0" applyNumberFormat="1" applyFont="1" applyFill="1" applyAlignment="1">
      <alignment vertical="center"/>
    </xf>
    <xf numFmtId="0" fontId="3" fillId="0" borderId="9" xfId="0" applyFont="1" applyBorder="1" applyAlignment="1">
      <alignment vertical="center" wrapText="1"/>
    </xf>
    <xf numFmtId="179" fontId="3" fillId="0" borderId="11" xfId="0" applyNumberFormat="1" applyFont="1" applyBorder="1" applyAlignment="1">
      <alignment vertical="center"/>
    </xf>
    <xf numFmtId="179" fontId="3" fillId="0" borderId="11" xfId="0" applyNumberFormat="1" applyFont="1" applyFill="1" applyBorder="1" applyAlignment="1">
      <alignment vertical="center"/>
    </xf>
    <xf numFmtId="0" fontId="2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179" fontId="13" fillId="0" borderId="0" xfId="0" applyNumberFormat="1" applyFont="1" applyFill="1" applyAlignment="1">
      <alignment vertical="center"/>
    </xf>
    <xf numFmtId="176" fontId="10" fillId="0" borderId="0" xfId="0" applyNumberFormat="1" applyFont="1" applyAlignment="1">
      <alignment vertical="center" wrapText="1"/>
    </xf>
    <xf numFmtId="179" fontId="3" fillId="0" borderId="0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10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vertical="center"/>
    </xf>
    <xf numFmtId="176" fontId="13" fillId="0" borderId="6" xfId="0" applyNumberFormat="1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176" fontId="13" fillId="0" borderId="0" xfId="0" applyNumberFormat="1" applyFont="1" applyBorder="1" applyAlignment="1">
      <alignment vertical="center"/>
    </xf>
    <xf numFmtId="0" fontId="19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176" fontId="3" fillId="0" borderId="11" xfId="0" applyNumberFormat="1" applyFont="1" applyBorder="1" applyAlignment="1">
      <alignment vertical="center"/>
    </xf>
    <xf numFmtId="58" fontId="9" fillId="0" borderId="11" xfId="0" applyNumberFormat="1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176" fontId="13" fillId="0" borderId="14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13" fillId="0" borderId="15" xfId="0" applyNumberFormat="1" applyFont="1" applyBorder="1" applyAlignment="1">
      <alignment vertical="center"/>
    </xf>
    <xf numFmtId="176" fontId="3" fillId="0" borderId="16" xfId="0" applyNumberFormat="1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11" xfId="0" applyFont="1" applyBorder="1" applyAlignment="1">
      <alignment wrapText="1"/>
    </xf>
    <xf numFmtId="0" fontId="8" fillId="0" borderId="11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1" xfId="0" applyFont="1" applyBorder="1" applyAlignment="1">
      <alignment horizontal="right" wrapText="1"/>
    </xf>
    <xf numFmtId="177" fontId="22" fillId="0" borderId="6" xfId="0" applyNumberFormat="1" applyFont="1" applyBorder="1" applyAlignment="1">
      <alignment vertical="center" wrapText="1"/>
    </xf>
    <xf numFmtId="177" fontId="23" fillId="0" borderId="0" xfId="0" applyNumberFormat="1" applyFont="1" applyFill="1" applyAlignment="1">
      <alignment vertical="center" wrapText="1"/>
    </xf>
    <xf numFmtId="177" fontId="22" fillId="0" borderId="20" xfId="0" applyNumberFormat="1" applyFont="1" applyFill="1" applyBorder="1" applyAlignment="1">
      <alignment horizontal="right" vertical="center" wrapText="1"/>
    </xf>
    <xf numFmtId="0" fontId="5" fillId="0" borderId="7" xfId="0" applyFont="1" applyBorder="1" applyAlignment="1">
      <alignment vertical="center"/>
    </xf>
    <xf numFmtId="177" fontId="24" fillId="0" borderId="0" xfId="0" applyNumberFormat="1" applyFont="1" applyBorder="1" applyAlignment="1">
      <alignment vertical="center" wrapText="1"/>
    </xf>
    <xf numFmtId="177" fontId="24" fillId="0" borderId="0" xfId="0" applyNumberFormat="1" applyFont="1" applyAlignment="1">
      <alignment vertical="center" wrapText="1"/>
    </xf>
    <xf numFmtId="177" fontId="22" fillId="0" borderId="0" xfId="0" applyNumberFormat="1" applyFont="1" applyBorder="1" applyAlignment="1">
      <alignment vertical="center" wrapText="1"/>
    </xf>
    <xf numFmtId="177" fontId="22" fillId="0" borderId="0" xfId="0" applyNumberFormat="1" applyFont="1" applyAlignment="1">
      <alignment vertical="center" wrapText="1"/>
    </xf>
    <xf numFmtId="177" fontId="22" fillId="0" borderId="0" xfId="0" applyNumberFormat="1" applyFont="1" applyBorder="1" applyAlignment="1">
      <alignment horizontal="right" vertical="center" wrapText="1"/>
    </xf>
    <xf numFmtId="177" fontId="24" fillId="0" borderId="0" xfId="0" applyNumberFormat="1" applyFont="1" applyBorder="1" applyAlignment="1">
      <alignment horizontal="right" vertical="center" wrapText="1"/>
    </xf>
    <xf numFmtId="177" fontId="22" fillId="0" borderId="0" xfId="0" applyNumberFormat="1" applyFont="1" applyFill="1" applyBorder="1" applyAlignment="1">
      <alignment vertical="center" wrapText="1"/>
    </xf>
    <xf numFmtId="177" fontId="23" fillId="0" borderId="0" xfId="0" applyNumberFormat="1" applyFont="1" applyBorder="1" applyAlignment="1">
      <alignment horizontal="right" vertical="center" wrapText="1"/>
    </xf>
    <xf numFmtId="177" fontId="22" fillId="0" borderId="0" xfId="0" applyNumberFormat="1" applyFont="1" applyFill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177" fontId="24" fillId="0" borderId="11" xfId="0" applyNumberFormat="1" applyFont="1" applyBorder="1" applyAlignment="1">
      <alignment vertical="center" wrapText="1"/>
    </xf>
    <xf numFmtId="0" fontId="2" fillId="2" borderId="11" xfId="0" applyFont="1" applyFill="1" applyBorder="1" applyAlignment="1">
      <alignment horizontal="right" wrapText="1"/>
    </xf>
    <xf numFmtId="177" fontId="22" fillId="0" borderId="0" xfId="0" applyNumberFormat="1" applyFont="1" applyFill="1" applyAlignment="1">
      <alignment vertical="center" wrapText="1"/>
    </xf>
    <xf numFmtId="177" fontId="24" fillId="0" borderId="0" xfId="0" applyNumberFormat="1" applyFont="1" applyFill="1" applyAlignment="1">
      <alignment vertical="center" wrapText="1"/>
    </xf>
    <xf numFmtId="0" fontId="24" fillId="0" borderId="0" xfId="0" applyFont="1" applyAlignment="1">
      <alignment vertical="center"/>
    </xf>
    <xf numFmtId="177" fontId="13" fillId="0" borderId="0" xfId="0" applyNumberFormat="1" applyFont="1" applyBorder="1" applyAlignment="1">
      <alignment vertical="center" wrapText="1"/>
    </xf>
    <xf numFmtId="177" fontId="13" fillId="0" borderId="0" xfId="0" applyNumberFormat="1" applyFont="1" applyAlignment="1">
      <alignment vertical="center" wrapText="1"/>
    </xf>
    <xf numFmtId="177" fontId="13" fillId="0" borderId="0" xfId="0" applyNumberFormat="1" applyFont="1" applyBorder="1" applyAlignment="1">
      <alignment horizontal="right" vertical="center" wrapText="1"/>
    </xf>
    <xf numFmtId="177" fontId="13" fillId="0" borderId="0" xfId="0" applyNumberFormat="1" applyFont="1" applyFill="1" applyBorder="1" applyAlignment="1">
      <alignment horizontal="right" vertical="center" wrapText="1"/>
    </xf>
    <xf numFmtId="177" fontId="24" fillId="0" borderId="0" xfId="0" applyNumberFormat="1" applyFont="1" applyFill="1" applyBorder="1" applyAlignment="1">
      <alignment vertical="center" wrapText="1"/>
    </xf>
    <xf numFmtId="177" fontId="24" fillId="0" borderId="0" xfId="0" applyNumberFormat="1" applyFont="1" applyFill="1" applyBorder="1" applyAlignment="1">
      <alignment horizontal="right" vertical="center" wrapText="1"/>
    </xf>
    <xf numFmtId="0" fontId="22" fillId="0" borderId="0" xfId="0" applyFont="1" applyAlignment="1">
      <alignment vertical="center"/>
    </xf>
    <xf numFmtId="177" fontId="24" fillId="0" borderId="11" xfId="0" applyNumberFormat="1" applyFont="1" applyFill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177" fontId="13" fillId="0" borderId="20" xfId="0" applyNumberFormat="1" applyFont="1" applyBorder="1" applyAlignment="1">
      <alignment vertical="center" wrapText="1"/>
    </xf>
    <xf numFmtId="177" fontId="13" fillId="0" borderId="6" xfId="0" applyNumberFormat="1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177" fontId="3" fillId="0" borderId="0" xfId="0" applyNumberFormat="1" applyFont="1" applyBorder="1" applyAlignment="1">
      <alignment vertical="center" wrapText="1"/>
    </xf>
    <xf numFmtId="177" fontId="3" fillId="0" borderId="0" xfId="0" applyNumberFormat="1" applyFont="1" applyAlignment="1">
      <alignment vertical="center" wrapText="1"/>
    </xf>
    <xf numFmtId="0" fontId="5" fillId="0" borderId="22" xfId="0" applyFont="1" applyBorder="1" applyAlignment="1">
      <alignment vertical="center" wrapText="1"/>
    </xf>
    <xf numFmtId="177" fontId="3" fillId="0" borderId="11" xfId="0" applyNumberFormat="1" applyFont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177" fontId="13" fillId="0" borderId="14" xfId="0" applyNumberFormat="1" applyFont="1" applyBorder="1" applyAlignment="1">
      <alignment vertical="center" wrapText="1"/>
    </xf>
    <xf numFmtId="177" fontId="3" fillId="0" borderId="15" xfId="0" applyNumberFormat="1" applyFont="1" applyBorder="1" applyAlignment="1">
      <alignment vertical="center" wrapText="1"/>
    </xf>
    <xf numFmtId="177" fontId="13" fillId="0" borderId="15" xfId="0" applyNumberFormat="1" applyFont="1" applyBorder="1" applyAlignment="1">
      <alignment vertical="center" wrapText="1"/>
    </xf>
    <xf numFmtId="177" fontId="3" fillId="0" borderId="0" xfId="0" applyNumberFormat="1" applyFont="1" applyBorder="1" applyAlignment="1">
      <alignment horizontal="right" vertical="center" wrapText="1"/>
    </xf>
    <xf numFmtId="177" fontId="3" fillId="0" borderId="16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11" xfId="0" applyFont="1" applyBorder="1" applyAlignment="1">
      <alignment wrapText="1"/>
    </xf>
    <xf numFmtId="177" fontId="13" fillId="0" borderId="20" xfId="0" applyNumberFormat="1" applyFont="1" applyBorder="1" applyAlignment="1">
      <alignment vertical="center"/>
    </xf>
    <xf numFmtId="177" fontId="13" fillId="0" borderId="0" xfId="0" applyNumberFormat="1" applyFont="1" applyBorder="1" applyAlignment="1">
      <alignment vertical="center"/>
    </xf>
    <xf numFmtId="177" fontId="13" fillId="0" borderId="0" xfId="0" applyNumberFormat="1" applyFont="1" applyAlignment="1">
      <alignment vertical="center"/>
    </xf>
    <xf numFmtId="177" fontId="3" fillId="0" borderId="0" xfId="0" applyNumberFormat="1" applyFont="1" applyBorder="1" applyAlignment="1">
      <alignment vertical="center"/>
    </xf>
    <xf numFmtId="177" fontId="3" fillId="0" borderId="0" xfId="0" applyNumberFormat="1" applyFont="1" applyAlignment="1">
      <alignment vertical="center"/>
    </xf>
    <xf numFmtId="177" fontId="13" fillId="0" borderId="0" xfId="0" applyNumberFormat="1" applyFont="1" applyFill="1" applyAlignment="1">
      <alignment vertical="center"/>
    </xf>
    <xf numFmtId="177" fontId="3" fillId="0" borderId="0" xfId="0" applyNumberFormat="1" applyFont="1" applyFill="1" applyAlignment="1">
      <alignment vertical="center"/>
    </xf>
    <xf numFmtId="177" fontId="3" fillId="0" borderId="0" xfId="0" applyNumberFormat="1" applyFont="1" applyFill="1" applyBorder="1" applyAlignment="1">
      <alignment horizontal="right" vertical="center"/>
    </xf>
    <xf numFmtId="177" fontId="3" fillId="0" borderId="11" xfId="0" applyNumberFormat="1" applyFont="1" applyBorder="1" applyAlignment="1">
      <alignment vertical="center"/>
    </xf>
    <xf numFmtId="0" fontId="13" fillId="0" borderId="0" xfId="0" applyFont="1" applyFill="1" applyAlignment="1">
      <alignment vertical="center" wrapText="1"/>
    </xf>
    <xf numFmtId="0" fontId="13" fillId="0" borderId="0" xfId="0" applyFont="1" applyAlignment="1">
      <alignment vertical="center" wrapText="1"/>
    </xf>
    <xf numFmtId="177" fontId="3" fillId="0" borderId="0" xfId="0" applyNumberFormat="1" applyFont="1" applyFill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11" xfId="0" applyFont="1" applyBorder="1" applyAlignment="1"/>
    <xf numFmtId="0" fontId="1" fillId="0" borderId="11" xfId="0" applyFont="1" applyBorder="1" applyAlignment="1">
      <alignment vertical="center"/>
    </xf>
    <xf numFmtId="0" fontId="2" fillId="0" borderId="11" xfId="0" applyFont="1" applyBorder="1" applyAlignment="1">
      <alignment horizontal="right"/>
    </xf>
    <xf numFmtId="0" fontId="5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vertical="center"/>
    </xf>
    <xf numFmtId="177" fontId="13" fillId="0" borderId="20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vertical="center"/>
    </xf>
    <xf numFmtId="177" fontId="3" fillId="0" borderId="0" xfId="0" applyNumberFormat="1" applyFont="1" applyBorder="1" applyAlignment="1">
      <alignment horizontal="right" vertical="center"/>
    </xf>
    <xf numFmtId="0" fontId="19" fillId="0" borderId="21" xfId="0" applyFont="1" applyBorder="1" applyAlignment="1">
      <alignment vertical="center"/>
    </xf>
    <xf numFmtId="177" fontId="13" fillId="0" borderId="0" xfId="0" applyNumberFormat="1" applyFont="1" applyBorder="1" applyAlignment="1">
      <alignment horizontal="right" vertical="center"/>
    </xf>
    <xf numFmtId="0" fontId="5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177" fontId="3" fillId="0" borderId="11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177" fontId="13" fillId="0" borderId="14" xfId="0" applyNumberFormat="1" applyFont="1" applyBorder="1" applyAlignment="1">
      <alignment horizontal="right" vertical="center"/>
    </xf>
    <xf numFmtId="177" fontId="13" fillId="0" borderId="6" xfId="0" applyNumberFormat="1" applyFont="1" applyBorder="1" applyAlignment="1">
      <alignment horizontal="right" vertical="center"/>
    </xf>
    <xf numFmtId="177" fontId="3" fillId="0" borderId="15" xfId="0" applyNumberFormat="1" applyFont="1" applyBorder="1" applyAlignment="1">
      <alignment horizontal="right" vertical="center"/>
    </xf>
    <xf numFmtId="177" fontId="13" fillId="0" borderId="15" xfId="0" applyNumberFormat="1" applyFont="1" applyBorder="1" applyAlignment="1">
      <alignment horizontal="right" vertical="center"/>
    </xf>
    <xf numFmtId="177" fontId="3" fillId="0" borderId="16" xfId="0" applyNumberFormat="1" applyFont="1" applyBorder="1" applyAlignment="1">
      <alignment horizontal="right" vertical="center"/>
    </xf>
    <xf numFmtId="177" fontId="1" fillId="0" borderId="0" xfId="0" applyNumberFormat="1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177" fontId="25" fillId="0" borderId="0" xfId="0" applyNumberFormat="1" applyFont="1" applyAlignment="1">
      <alignment horizontal="center" vertical="center"/>
    </xf>
    <xf numFmtId="177" fontId="1" fillId="0" borderId="11" xfId="0" applyNumberFormat="1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77" fontId="3" fillId="0" borderId="3" xfId="0" applyNumberFormat="1" applyFont="1" applyFill="1" applyBorder="1" applyAlignment="1">
      <alignment horizontal="center" vertical="center"/>
    </xf>
    <xf numFmtId="49" fontId="26" fillId="0" borderId="19" xfId="0" applyNumberFormat="1" applyFont="1" applyBorder="1" applyAlignment="1">
      <alignment horizontal="left" vertical="center"/>
    </xf>
    <xf numFmtId="49" fontId="26" fillId="0" borderId="27" xfId="0" applyNumberFormat="1" applyFont="1" applyBorder="1" applyAlignment="1">
      <alignment horizontal="center" vertical="center"/>
    </xf>
    <xf numFmtId="177" fontId="14" fillId="0" borderId="23" xfId="0" applyNumberFormat="1" applyFont="1" applyFill="1" applyBorder="1" applyAlignment="1">
      <alignment horizontal="center" vertical="center"/>
    </xf>
    <xf numFmtId="49" fontId="26" fillId="0" borderId="21" xfId="0" applyNumberFormat="1" applyFont="1" applyBorder="1" applyAlignment="1">
      <alignment horizontal="left" vertical="center"/>
    </xf>
    <xf numFmtId="49" fontId="26" fillId="0" borderId="28" xfId="0" applyNumberFormat="1" applyFont="1" applyBorder="1" applyAlignment="1">
      <alignment horizontal="center" vertical="center"/>
    </xf>
    <xf numFmtId="177" fontId="14" fillId="0" borderId="24" xfId="0" applyNumberFormat="1" applyFont="1" applyFill="1" applyBorder="1" applyAlignment="1">
      <alignment horizontal="center" vertical="center"/>
    </xf>
    <xf numFmtId="49" fontId="14" fillId="0" borderId="21" xfId="0" applyNumberFormat="1" applyFont="1" applyBorder="1" applyAlignment="1">
      <alignment horizontal="left" vertical="center"/>
    </xf>
    <xf numFmtId="49" fontId="26" fillId="0" borderId="22" xfId="0" applyNumberFormat="1" applyFont="1" applyBorder="1" applyAlignment="1">
      <alignment horizontal="left" vertical="center"/>
    </xf>
    <xf numFmtId="49" fontId="26" fillId="0" borderId="29" xfId="0" applyNumberFormat="1" applyFont="1" applyBorder="1" applyAlignment="1">
      <alignment horizontal="center" vertical="center"/>
    </xf>
    <xf numFmtId="177" fontId="14" fillId="0" borderId="25" xfId="0" applyNumberFormat="1" applyFont="1" applyFill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1" xfId="0" applyNumberFormat="1" applyFont="1" applyBorder="1" applyAlignment="1">
      <alignment horizontal="left" vertical="center"/>
    </xf>
    <xf numFmtId="177" fontId="3" fillId="0" borderId="24" xfId="0" applyNumberFormat="1" applyFont="1" applyFill="1" applyBorder="1" applyAlignment="1">
      <alignment horizontal="right" vertical="center"/>
    </xf>
    <xf numFmtId="49" fontId="5" fillId="0" borderId="21" xfId="0" applyNumberFormat="1" applyFont="1" applyBorder="1" applyAlignment="1">
      <alignment horizontal="left" vertical="center" wrapText="1"/>
    </xf>
    <xf numFmtId="49" fontId="3" fillId="0" borderId="21" xfId="0" applyNumberFormat="1" applyFont="1" applyBorder="1" applyAlignment="1">
      <alignment horizontal="left" vertical="center" wrapText="1"/>
    </xf>
    <xf numFmtId="49" fontId="5" fillId="0" borderId="22" xfId="0" applyNumberFormat="1" applyFont="1" applyBorder="1" applyAlignment="1">
      <alignment horizontal="left" vertical="center"/>
    </xf>
    <xf numFmtId="177" fontId="3" fillId="0" borderId="25" xfId="0" applyNumberFormat="1" applyFont="1" applyFill="1" applyBorder="1" applyAlignment="1">
      <alignment horizontal="right" vertical="center"/>
    </xf>
    <xf numFmtId="0" fontId="27" fillId="0" borderId="0" xfId="0" applyFont="1" applyAlignment="1">
      <alignment vertical="center"/>
    </xf>
    <xf numFmtId="49" fontId="5" fillId="0" borderId="3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32" xfId="0" applyNumberFormat="1" applyFont="1" applyBorder="1" applyAlignment="1">
      <alignment horizontal="center" vertical="center" wrapText="1"/>
    </xf>
    <xf numFmtId="49" fontId="5" fillId="0" borderId="33" xfId="0" applyNumberFormat="1" applyFont="1" applyBorder="1" applyAlignment="1">
      <alignment horizontal="center" vertical="center" wrapText="1"/>
    </xf>
    <xf numFmtId="49" fontId="5" fillId="0" borderId="34" xfId="0" applyNumberFormat="1" applyFont="1" applyBorder="1" applyAlignment="1">
      <alignment horizontal="center" vertical="center" wrapText="1"/>
    </xf>
    <xf numFmtId="49" fontId="19" fillId="0" borderId="19" xfId="0" applyNumberFormat="1" applyFont="1" applyBorder="1" applyAlignment="1">
      <alignment horizontal="left" vertical="center"/>
    </xf>
    <xf numFmtId="177" fontId="18" fillId="0" borderId="20" xfId="0" applyNumberFormat="1" applyFont="1" applyBorder="1" applyAlignment="1">
      <alignment horizontal="right" vertical="center"/>
    </xf>
    <xf numFmtId="49" fontId="3" fillId="0" borderId="21" xfId="0" applyNumberFormat="1" applyFont="1" applyBorder="1" applyAlignment="1">
      <alignment horizontal="left" vertical="center"/>
    </xf>
    <xf numFmtId="49" fontId="28" fillId="0" borderId="21" xfId="0" applyNumberFormat="1" applyFont="1" applyBorder="1" applyAlignment="1">
      <alignment horizontal="left" vertical="center"/>
    </xf>
    <xf numFmtId="177" fontId="6" fillId="0" borderId="24" xfId="0" applyNumberFormat="1" applyFont="1" applyBorder="1" applyAlignment="1">
      <alignment horizontal="right" vertical="center"/>
    </xf>
    <xf numFmtId="177" fontId="0" fillId="0" borderId="0" xfId="0" applyNumberFormat="1" applyFont="1" applyAlignment="1">
      <alignment vertical="center"/>
    </xf>
    <xf numFmtId="177" fontId="13" fillId="0" borderId="20" xfId="0" applyNumberFormat="1" applyFont="1" applyBorder="1" applyAlignment="1">
      <alignment horizontal="right" vertical="center" wrapText="1"/>
    </xf>
    <xf numFmtId="177" fontId="3" fillId="0" borderId="24" xfId="0" applyNumberFormat="1" applyFont="1" applyBorder="1" applyAlignment="1">
      <alignment horizontal="right" vertical="center" wrapText="1"/>
    </xf>
    <xf numFmtId="177" fontId="3" fillId="0" borderId="11" xfId="0" applyNumberFormat="1" applyFont="1" applyBorder="1" applyAlignment="1">
      <alignment horizontal="right" vertical="center" wrapText="1"/>
    </xf>
    <xf numFmtId="0" fontId="27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0" fontId="0" fillId="0" borderId="11" xfId="0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5" fillId="0" borderId="30" xfId="0" applyNumberFormat="1" applyFont="1" applyFill="1" applyBorder="1" applyAlignment="1">
      <alignment horizontal="center" vertical="center" wrapText="1"/>
    </xf>
    <xf numFmtId="49" fontId="5" fillId="0" borderId="35" xfId="0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49" fontId="5" fillId="0" borderId="36" xfId="0" applyNumberFormat="1" applyFont="1" applyFill="1" applyBorder="1" applyAlignment="1">
      <alignment horizontal="center" vertical="center" wrapText="1"/>
    </xf>
    <xf numFmtId="49" fontId="5" fillId="0" borderId="34" xfId="0" applyNumberFormat="1" applyFont="1" applyFill="1" applyBorder="1" applyAlignment="1">
      <alignment horizontal="center" vertical="center" wrapText="1"/>
    </xf>
    <xf numFmtId="49" fontId="5" fillId="0" borderId="33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left" vertical="center"/>
    </xf>
    <xf numFmtId="177" fontId="14" fillId="0" borderId="0" xfId="0" applyNumberFormat="1" applyFont="1" applyFill="1" applyBorder="1" applyAlignment="1">
      <alignment horizontal="right" vertical="center"/>
    </xf>
    <xf numFmtId="177" fontId="3" fillId="0" borderId="0" xfId="0" applyNumberFormat="1" applyFont="1" applyFill="1" applyAlignment="1">
      <alignment horizontal="right" vertical="center"/>
    </xf>
    <xf numFmtId="49" fontId="29" fillId="0" borderId="21" xfId="0" applyNumberFormat="1" applyFont="1" applyFill="1" applyBorder="1" applyAlignment="1">
      <alignment horizontal="left" vertical="center"/>
    </xf>
    <xf numFmtId="176" fontId="3" fillId="0" borderId="0" xfId="0" applyNumberFormat="1" applyFont="1" applyFill="1" applyAlignment="1">
      <alignment horizontal="right" vertical="center"/>
    </xf>
    <xf numFmtId="49" fontId="5" fillId="0" borderId="22" xfId="0" applyNumberFormat="1" applyFont="1" applyFill="1" applyBorder="1" applyAlignment="1">
      <alignment horizontal="left" vertical="center"/>
    </xf>
    <xf numFmtId="176" fontId="14" fillId="0" borderId="11" xfId="0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49" fontId="31" fillId="0" borderId="17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2" fillId="0" borderId="37" xfId="0" applyNumberFormat="1" applyFont="1" applyBorder="1" applyAlignment="1">
      <alignment horizontal="center" vertical="center" wrapText="1"/>
    </xf>
    <xf numFmtId="49" fontId="5" fillId="0" borderId="37" xfId="0" applyNumberFormat="1" applyFont="1" applyBorder="1" applyAlignment="1">
      <alignment horizontal="center" vertical="center" wrapText="1"/>
    </xf>
    <xf numFmtId="177" fontId="14" fillId="0" borderId="0" xfId="0" applyNumberFormat="1" applyFont="1" applyFill="1" applyBorder="1" applyAlignment="1">
      <alignment vertical="center"/>
    </xf>
    <xf numFmtId="49" fontId="26" fillId="0" borderId="21" xfId="0" applyNumberFormat="1" applyFont="1" applyFill="1" applyBorder="1" applyAlignment="1">
      <alignment horizontal="left" vertical="center"/>
    </xf>
    <xf numFmtId="176" fontId="14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49" fontId="26" fillId="0" borderId="22" xfId="0" applyNumberFormat="1" applyFont="1" applyFill="1" applyBorder="1" applyAlignment="1">
      <alignment horizontal="left" vertical="center"/>
    </xf>
    <xf numFmtId="176" fontId="3" fillId="0" borderId="11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right" vertical="center"/>
    </xf>
    <xf numFmtId="49" fontId="3" fillId="0" borderId="31" xfId="0" applyNumberFormat="1" applyFont="1" applyFill="1" applyBorder="1" applyAlignment="1">
      <alignment horizontal="center" vertical="center" wrapText="1"/>
    </xf>
    <xf numFmtId="49" fontId="3" fillId="0" borderId="32" xfId="0" applyNumberFormat="1" applyFont="1" applyFill="1" applyBorder="1" applyAlignment="1">
      <alignment horizontal="center" vertical="center" wrapText="1"/>
    </xf>
    <xf numFmtId="49" fontId="19" fillId="0" borderId="19" xfId="0" applyNumberFormat="1" applyFont="1" applyFill="1" applyBorder="1" applyAlignment="1">
      <alignment horizontal="left" vertical="center"/>
    </xf>
    <xf numFmtId="177" fontId="13" fillId="0" borderId="23" xfId="0" applyNumberFormat="1" applyFont="1" applyFill="1" applyBorder="1" applyAlignment="1">
      <alignment horizontal="right" vertical="center"/>
    </xf>
    <xf numFmtId="177" fontId="13" fillId="0" borderId="0" xfId="0" applyNumberFormat="1" applyFont="1" applyFill="1" applyBorder="1" applyAlignment="1">
      <alignment horizontal="right" vertical="center"/>
    </xf>
    <xf numFmtId="49" fontId="19" fillId="0" borderId="21" xfId="0" applyNumberFormat="1" applyFont="1" applyFill="1" applyBorder="1" applyAlignment="1">
      <alignment horizontal="left" vertical="center"/>
    </xf>
    <xf numFmtId="177" fontId="13" fillId="0" borderId="24" xfId="0" applyNumberFormat="1" applyFont="1" applyFill="1" applyBorder="1" applyAlignment="1">
      <alignment horizontal="right" vertical="center"/>
    </xf>
    <xf numFmtId="177" fontId="3" fillId="0" borderId="11" xfId="0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177" fontId="2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177" fontId="2" fillId="0" borderId="18" xfId="0" applyNumberFormat="1" applyFont="1" applyBorder="1" applyAlignment="1">
      <alignment horizontal="center" vertical="center" wrapText="1"/>
    </xf>
    <xf numFmtId="176" fontId="2" fillId="0" borderId="18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/>
    </xf>
    <xf numFmtId="177" fontId="1" fillId="0" borderId="0" xfId="0" applyNumberFormat="1" applyFont="1" applyBorder="1" applyAlignment="1">
      <alignment horizontal="right" vertical="center"/>
    </xf>
    <xf numFmtId="176" fontId="1" fillId="0" borderId="0" xfId="0" applyNumberFormat="1" applyFont="1" applyBorder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177" fontId="1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Border="1" applyAlignment="1">
      <alignment horizontal="center" vertical="center"/>
    </xf>
    <xf numFmtId="177" fontId="1" fillId="0" borderId="24" xfId="0" applyNumberFormat="1" applyFont="1" applyBorder="1" applyAlignment="1">
      <alignment horizontal="right" vertical="center"/>
    </xf>
    <xf numFmtId="49" fontId="5" fillId="0" borderId="21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right" vertical="center"/>
    </xf>
    <xf numFmtId="49" fontId="5" fillId="0" borderId="22" xfId="0" applyNumberFormat="1" applyFont="1" applyBorder="1" applyAlignment="1">
      <alignment horizontal="center" vertical="center"/>
    </xf>
    <xf numFmtId="177" fontId="33" fillId="0" borderId="11" xfId="0" applyNumberFormat="1" applyFont="1" applyBorder="1" applyAlignment="1">
      <alignment horizontal="right" vertical="center" wrapText="1"/>
    </xf>
    <xf numFmtId="176" fontId="33" fillId="0" borderId="11" xfId="0" applyNumberFormat="1" applyFont="1" applyBorder="1" applyAlignment="1">
      <alignment horizontal="right" vertical="center" wrapText="1"/>
    </xf>
    <xf numFmtId="177" fontId="19" fillId="0" borderId="0" xfId="0" applyNumberFormat="1" applyFont="1" applyAlignment="1">
      <alignment vertical="center"/>
    </xf>
    <xf numFmtId="177" fontId="19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1" xfId="0" applyFont="1" applyBorder="1" applyAlignment="1">
      <alignment horizontal="right" vertical="center"/>
    </xf>
    <xf numFmtId="49" fontId="5" fillId="0" borderId="38" xfId="0" applyNumberFormat="1" applyFont="1" applyBorder="1" applyAlignment="1">
      <alignment horizontal="center" vertical="center" wrapText="1"/>
    </xf>
    <xf numFmtId="49" fontId="5" fillId="0" borderId="35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5" fillId="0" borderId="39" xfId="0" applyNumberFormat="1" applyFont="1" applyBorder="1" applyAlignment="1">
      <alignment horizontal="center" vertical="center" wrapText="1"/>
    </xf>
    <xf numFmtId="49" fontId="5" fillId="0" borderId="36" xfId="0" applyNumberFormat="1" applyFont="1" applyBorder="1" applyAlignment="1">
      <alignment horizontal="center" vertical="center" wrapText="1"/>
    </xf>
    <xf numFmtId="49" fontId="19" fillId="0" borderId="21" xfId="0" applyNumberFormat="1" applyFont="1" applyBorder="1" applyAlignment="1">
      <alignment horizontal="left" vertical="center"/>
    </xf>
    <xf numFmtId="177" fontId="5" fillId="0" borderId="0" xfId="0" applyNumberFormat="1" applyFont="1" applyAlignment="1">
      <alignment vertical="center"/>
    </xf>
    <xf numFmtId="49" fontId="19" fillId="0" borderId="22" xfId="0" applyNumberFormat="1" applyFont="1" applyBorder="1" applyAlignment="1">
      <alignment horizontal="left" vertical="center"/>
    </xf>
    <xf numFmtId="177" fontId="13" fillId="0" borderId="11" xfId="0" applyNumberFormat="1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 wrapText="1"/>
    </xf>
    <xf numFmtId="49" fontId="3" fillId="0" borderId="40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3" fillId="0" borderId="41" xfId="0" applyNumberFormat="1" applyFont="1" applyBorder="1" applyAlignment="1">
      <alignment horizontal="center" vertical="center" wrapText="1"/>
    </xf>
    <xf numFmtId="177" fontId="13" fillId="0" borderId="11" xfId="0" applyNumberFormat="1" applyFont="1" applyBorder="1" applyAlignment="1">
      <alignment horizontal="right" vertical="center"/>
    </xf>
    <xf numFmtId="0" fontId="0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9" fontId="11" fillId="0" borderId="19" xfId="0" applyNumberFormat="1" applyFont="1" applyFill="1" applyBorder="1" applyAlignment="1">
      <alignment horizontal="left" vertical="center"/>
    </xf>
    <xf numFmtId="49" fontId="11" fillId="0" borderId="21" xfId="0" applyNumberFormat="1" applyFont="1" applyFill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177" fontId="12" fillId="0" borderId="23" xfId="0" applyNumberFormat="1" applyFont="1" applyFill="1" applyBorder="1" applyAlignment="1">
      <alignment horizontal="right" vertical="center"/>
    </xf>
    <xf numFmtId="177" fontId="12" fillId="0" borderId="20" xfId="0" applyNumberFormat="1" applyFont="1" applyFill="1" applyBorder="1" applyAlignment="1">
      <alignment horizontal="right" vertical="center"/>
    </xf>
    <xf numFmtId="177" fontId="12" fillId="0" borderId="24" xfId="0" applyNumberFormat="1" applyFont="1" applyFill="1" applyBorder="1" applyAlignment="1">
      <alignment horizontal="right" vertical="center"/>
    </xf>
    <xf numFmtId="177" fontId="14" fillId="0" borderId="24" xfId="0" applyNumberFormat="1" applyFont="1" applyFill="1" applyBorder="1" applyAlignment="1">
      <alignment horizontal="right" vertical="center"/>
    </xf>
    <xf numFmtId="177" fontId="12" fillId="0" borderId="0" xfId="0" applyNumberFormat="1" applyFont="1" applyFill="1" applyBorder="1" applyAlignment="1">
      <alignment horizontal="right" vertical="center"/>
    </xf>
    <xf numFmtId="49" fontId="26" fillId="0" borderId="0" xfId="0" applyNumberFormat="1" applyFont="1" applyFill="1" applyBorder="1" applyAlignment="1">
      <alignment horizontal="left" vertical="center"/>
    </xf>
    <xf numFmtId="177" fontId="14" fillId="0" borderId="25" xfId="0" applyNumberFormat="1" applyFont="1" applyFill="1" applyBorder="1" applyAlignment="1">
      <alignment horizontal="right" vertical="center"/>
    </xf>
    <xf numFmtId="49" fontId="26" fillId="0" borderId="19" xfId="0" applyNumberFormat="1" applyFont="1" applyFill="1" applyBorder="1" applyAlignment="1">
      <alignment horizontal="left" vertical="center"/>
    </xf>
    <xf numFmtId="0" fontId="0" fillId="0" borderId="11" xfId="0" applyBorder="1" applyAlignment="1">
      <alignment horizontal="right" vertical="center"/>
    </xf>
    <xf numFmtId="0" fontId="0" fillId="0" borderId="11" xfId="0" applyFont="1" applyBorder="1" applyAlignment="1">
      <alignment horizontal="right" vertical="center"/>
    </xf>
    <xf numFmtId="177" fontId="3" fillId="0" borderId="20" xfId="0" applyNumberFormat="1" applyFont="1" applyBorder="1" applyAlignment="1">
      <alignment horizontal="right" vertical="center"/>
    </xf>
    <xf numFmtId="49" fontId="35" fillId="0" borderId="21" xfId="0" applyNumberFormat="1" applyFont="1" applyFill="1" applyBorder="1" applyAlignment="1">
      <alignment horizontal="left" vertical="center"/>
    </xf>
    <xf numFmtId="177" fontId="5" fillId="0" borderId="31" xfId="0" applyNumberFormat="1" applyFont="1" applyBorder="1" applyAlignment="1">
      <alignment horizontal="center" vertical="center" wrapText="1"/>
    </xf>
    <xf numFmtId="177" fontId="5" fillId="0" borderId="38" xfId="0" applyNumberFormat="1" applyFont="1" applyBorder="1" applyAlignment="1">
      <alignment horizontal="center" vertical="center" wrapText="1"/>
    </xf>
    <xf numFmtId="177" fontId="5" fillId="0" borderId="35" xfId="0" applyNumberFormat="1" applyFont="1" applyBorder="1" applyAlignment="1">
      <alignment horizontal="center" vertical="center" wrapText="1"/>
    </xf>
    <xf numFmtId="177" fontId="5" fillId="0" borderId="27" xfId="0" applyNumberFormat="1" applyFont="1" applyBorder="1" applyAlignment="1">
      <alignment horizontal="center" vertical="center" wrapText="1"/>
    </xf>
    <xf numFmtId="177" fontId="5" fillId="0" borderId="28" xfId="0" applyNumberFormat="1" applyFont="1" applyBorder="1" applyAlignment="1">
      <alignment horizontal="center" vertical="center" wrapText="1"/>
    </xf>
    <xf numFmtId="177" fontId="5" fillId="0" borderId="24" xfId="0" applyNumberFormat="1" applyFont="1" applyBorder="1" applyAlignment="1">
      <alignment horizontal="center" vertical="center" wrapText="1"/>
    </xf>
    <xf numFmtId="177" fontId="5" fillId="0" borderId="39" xfId="0" applyNumberFormat="1" applyFont="1" applyBorder="1" applyAlignment="1">
      <alignment horizontal="center" vertical="center" wrapText="1"/>
    </xf>
    <xf numFmtId="177" fontId="5" fillId="0" borderId="36" xfId="0" applyNumberFormat="1" applyFont="1" applyBorder="1" applyAlignment="1">
      <alignment horizontal="center" vertical="center" wrapText="1"/>
    </xf>
    <xf numFmtId="180" fontId="22" fillId="0" borderId="0" xfId="0" applyNumberFormat="1" applyFont="1" applyAlignment="1">
      <alignment horizontal="right" vertical="center"/>
    </xf>
    <xf numFmtId="177" fontId="22" fillId="0" borderId="0" xfId="0" applyNumberFormat="1" applyFont="1" applyBorder="1" applyAlignment="1">
      <alignment horizontal="right" vertical="center"/>
    </xf>
    <xf numFmtId="177" fontId="22" fillId="0" borderId="0" xfId="0" applyNumberFormat="1" applyFont="1" applyAlignment="1">
      <alignment horizontal="right" vertical="center"/>
    </xf>
    <xf numFmtId="180" fontId="24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177" fontId="24" fillId="0" borderId="0" xfId="0" applyNumberFormat="1" applyFont="1" applyBorder="1" applyAlignment="1">
      <alignment horizontal="right" vertical="center"/>
    </xf>
    <xf numFmtId="177" fontId="24" fillId="0" borderId="0" xfId="0" applyNumberFormat="1" applyFont="1" applyAlignment="1">
      <alignment horizontal="right" vertical="center"/>
    </xf>
    <xf numFmtId="181" fontId="24" fillId="0" borderId="0" xfId="0" applyNumberFormat="1" applyFont="1" applyAlignment="1">
      <alignment horizontal="right" vertical="center"/>
    </xf>
    <xf numFmtId="0" fontId="24" fillId="0" borderId="0" xfId="0" applyFont="1" applyBorder="1" applyAlignment="1">
      <alignment horizontal="right" vertical="center"/>
    </xf>
    <xf numFmtId="180" fontId="24" fillId="0" borderId="0" xfId="0" applyNumberFormat="1" applyFont="1" applyBorder="1" applyAlignment="1">
      <alignment horizontal="right" vertical="center"/>
    </xf>
    <xf numFmtId="181" fontId="24" fillId="0" borderId="0" xfId="0" applyNumberFormat="1" applyFont="1" applyBorder="1" applyAlignment="1">
      <alignment horizontal="right" vertical="center"/>
    </xf>
    <xf numFmtId="180" fontId="24" fillId="0" borderId="11" xfId="0" applyNumberFormat="1" applyFont="1" applyBorder="1" applyAlignment="1">
      <alignment horizontal="right" vertical="center"/>
    </xf>
    <xf numFmtId="177" fontId="24" fillId="0" borderId="11" xfId="0" applyNumberFormat="1" applyFont="1" applyBorder="1" applyAlignment="1">
      <alignment horizontal="right" vertical="center"/>
    </xf>
    <xf numFmtId="181" fontId="24" fillId="0" borderId="11" xfId="0" applyNumberFormat="1" applyFont="1" applyBorder="1" applyAlignment="1">
      <alignment horizontal="right" vertical="center"/>
    </xf>
    <xf numFmtId="0" fontId="24" fillId="0" borderId="11" xfId="0" applyFont="1" applyBorder="1" applyAlignment="1">
      <alignment horizontal="right" vertical="center"/>
    </xf>
    <xf numFmtId="177" fontId="0" fillId="0" borderId="0" xfId="0" applyNumberFormat="1" applyFont="1" applyBorder="1" applyAlignment="1">
      <alignment vertical="center"/>
    </xf>
    <xf numFmtId="0" fontId="34" fillId="0" borderId="11" xfId="0" applyFont="1" applyFill="1" applyBorder="1" applyAlignment="1">
      <alignment horizontal="left" vertical="center"/>
    </xf>
    <xf numFmtId="0" fontId="34" fillId="0" borderId="11" xfId="0" applyFont="1" applyBorder="1" applyAlignment="1">
      <alignment horizontal="left" vertical="center"/>
    </xf>
    <xf numFmtId="49" fontId="5" fillId="0" borderId="1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0" xfId="0" applyNumberFormat="1" applyFont="1" applyFill="1" applyBorder="1" applyAlignment="1">
      <alignment horizontal="center" vertical="center" wrapText="1"/>
    </xf>
    <xf numFmtId="49" fontId="5" fillId="0" borderId="40" xfId="0" applyNumberFormat="1" applyFont="1" applyBorder="1" applyAlignment="1">
      <alignment horizontal="center" vertical="center" wrapText="1"/>
    </xf>
    <xf numFmtId="49" fontId="3" fillId="0" borderId="41" xfId="0" applyNumberFormat="1" applyFont="1" applyFill="1" applyBorder="1" applyAlignment="1">
      <alignment horizontal="center" vertical="center" wrapText="1"/>
    </xf>
    <xf numFmtId="180" fontId="22" fillId="0" borderId="0" xfId="0" applyNumberFormat="1" applyFont="1" applyFill="1" applyBorder="1" applyAlignment="1">
      <alignment vertical="center"/>
    </xf>
    <xf numFmtId="177" fontId="22" fillId="0" borderId="0" xfId="0" applyNumberFormat="1" applyFont="1" applyFill="1" applyBorder="1" applyAlignment="1">
      <alignment vertical="center"/>
    </xf>
    <xf numFmtId="180" fontId="24" fillId="0" borderId="0" xfId="0" applyNumberFormat="1" applyFont="1" applyFill="1" applyBorder="1" applyAlignment="1">
      <alignment vertical="center"/>
    </xf>
    <xf numFmtId="180" fontId="24" fillId="0" borderId="0" xfId="0" applyNumberFormat="1" applyFont="1" applyBorder="1" applyAlignment="1">
      <alignment vertical="center"/>
    </xf>
    <xf numFmtId="177" fontId="24" fillId="0" borderId="0" xfId="0" applyNumberFormat="1" applyFont="1" applyFill="1" applyBorder="1" applyAlignment="1">
      <alignment horizontal="right" vertical="center"/>
    </xf>
    <xf numFmtId="0" fontId="24" fillId="0" borderId="0" xfId="0" applyNumberFormat="1" applyFont="1" applyBorder="1" applyAlignment="1">
      <alignment horizontal="right" vertical="center"/>
    </xf>
    <xf numFmtId="180" fontId="24" fillId="0" borderId="0" xfId="0" applyNumberFormat="1" applyFont="1" applyFill="1" applyBorder="1" applyAlignment="1">
      <alignment horizontal="right" vertical="center"/>
    </xf>
    <xf numFmtId="182" fontId="24" fillId="0" borderId="0" xfId="0" applyNumberFormat="1" applyFont="1" applyBorder="1" applyAlignment="1">
      <alignment horizontal="right" vertical="center"/>
    </xf>
    <xf numFmtId="177" fontId="24" fillId="0" borderId="24" xfId="0" applyNumberFormat="1" applyFont="1" applyFill="1" applyBorder="1" applyAlignment="1">
      <alignment horizontal="right" vertical="center"/>
    </xf>
    <xf numFmtId="49" fontId="36" fillId="0" borderId="21" xfId="0" applyNumberFormat="1" applyFont="1" applyBorder="1" applyAlignment="1">
      <alignment horizontal="left" vertical="center"/>
    </xf>
    <xf numFmtId="180" fontId="24" fillId="0" borderId="25" xfId="0" applyNumberFormat="1" applyFont="1" applyFill="1" applyBorder="1" applyAlignment="1">
      <alignment horizontal="right" vertical="center"/>
    </xf>
    <xf numFmtId="177" fontId="0" fillId="0" borderId="0" xfId="0" applyNumberFormat="1" applyFont="1" applyFill="1" applyAlignment="1">
      <alignment vertical="center"/>
    </xf>
    <xf numFmtId="49" fontId="5" fillId="0" borderId="23" xfId="0" applyNumberFormat="1" applyFont="1" applyBorder="1" applyAlignment="1">
      <alignment horizontal="center" vertical="center" wrapText="1"/>
    </xf>
    <xf numFmtId="180" fontId="22" fillId="0" borderId="0" xfId="0" applyNumberFormat="1" applyFont="1" applyBorder="1" applyAlignment="1">
      <alignment vertical="center"/>
    </xf>
    <xf numFmtId="177" fontId="3" fillId="0" borderId="0" xfId="0" applyNumberFormat="1" applyFont="1" applyAlignment="1">
      <alignment horizontal="right" vertical="center"/>
    </xf>
    <xf numFmtId="177" fontId="22" fillId="0" borderId="0" xfId="0" applyNumberFormat="1" applyFont="1" applyBorder="1" applyAlignment="1">
      <alignment vertical="center"/>
    </xf>
    <xf numFmtId="177" fontId="2" fillId="0" borderId="11" xfId="0" applyNumberFormat="1" applyFont="1" applyBorder="1" applyAlignment="1">
      <alignment horizontal="right" vertical="center"/>
    </xf>
    <xf numFmtId="177" fontId="22" fillId="0" borderId="0" xfId="0" applyNumberFormat="1" applyFont="1" applyFill="1" applyBorder="1" applyAlignment="1">
      <alignment horizontal="right" vertical="center"/>
    </xf>
    <xf numFmtId="0" fontId="0" fillId="0" borderId="11" xfId="0" applyFont="1" applyBorder="1" applyAlignment="1">
      <alignment vertical="center"/>
    </xf>
    <xf numFmtId="177" fontId="22" fillId="0" borderId="20" xfId="0" applyNumberFormat="1" applyFont="1" applyBorder="1" applyAlignment="1">
      <alignment horizontal="right" vertical="center"/>
    </xf>
    <xf numFmtId="177" fontId="22" fillId="0" borderId="20" xfId="0" applyNumberFormat="1" applyFont="1" applyFill="1" applyBorder="1" applyAlignment="1">
      <alignment horizontal="right" vertical="center"/>
    </xf>
    <xf numFmtId="177" fontId="24" fillId="0" borderId="24" xfId="0" applyNumberFormat="1" applyFont="1" applyBorder="1" applyAlignment="1">
      <alignment horizontal="right" vertical="center"/>
    </xf>
    <xf numFmtId="177" fontId="22" fillId="0" borderId="0" xfId="0" applyNumberFormat="1" applyFont="1" applyAlignment="1">
      <alignment horizontal="right" vertical="center" wrapText="1"/>
    </xf>
    <xf numFmtId="177" fontId="24" fillId="0" borderId="0" xfId="0" applyNumberFormat="1" applyFont="1" applyAlignment="1">
      <alignment horizontal="right" vertical="center" wrapText="1"/>
    </xf>
    <xf numFmtId="177" fontId="24" fillId="0" borderId="11" xfId="0" applyNumberFormat="1" applyFont="1" applyBorder="1" applyAlignment="1">
      <alignment horizontal="right" vertical="center" wrapText="1"/>
    </xf>
    <xf numFmtId="177" fontId="24" fillId="0" borderId="25" xfId="0" applyNumberFormat="1" applyFont="1" applyBorder="1" applyAlignment="1">
      <alignment horizontal="right" vertical="center"/>
    </xf>
    <xf numFmtId="0" fontId="22" fillId="0" borderId="0" xfId="0" applyFont="1" applyAlignment="1">
      <alignment horizontal="right" vertical="center"/>
    </xf>
    <xf numFmtId="177" fontId="23" fillId="0" borderId="20" xfId="0" applyNumberFormat="1" applyFont="1" applyBorder="1" applyAlignment="1">
      <alignment horizontal="right" vertical="center"/>
    </xf>
    <xf numFmtId="177" fontId="23" fillId="0" borderId="0" xfId="0" applyNumberFormat="1" applyFont="1" applyBorder="1" applyAlignment="1">
      <alignment horizontal="right" vertical="center"/>
    </xf>
    <xf numFmtId="177" fontId="37" fillId="0" borderId="0" xfId="0" applyNumberFormat="1" applyFont="1" applyBorder="1" applyAlignment="1">
      <alignment horizontal="right" vertical="center"/>
    </xf>
    <xf numFmtId="177" fontId="37" fillId="0" borderId="0" xfId="0" applyNumberFormat="1" applyFont="1" applyFill="1" applyBorder="1" applyAlignment="1">
      <alignment horizontal="right" vertical="center"/>
    </xf>
    <xf numFmtId="177" fontId="37" fillId="0" borderId="24" xfId="0" applyNumberFormat="1" applyFont="1" applyBorder="1" applyAlignment="1">
      <alignment horizontal="right" vertical="center"/>
    </xf>
    <xf numFmtId="177" fontId="37" fillId="0" borderId="11" xfId="0" applyNumberFormat="1" applyFont="1" applyBorder="1" applyAlignment="1">
      <alignment horizontal="right" vertical="center"/>
    </xf>
    <xf numFmtId="177" fontId="37" fillId="0" borderId="11" xfId="0" applyNumberFormat="1" applyFont="1" applyFill="1" applyBorder="1" applyAlignment="1">
      <alignment horizontal="right" vertical="center"/>
    </xf>
    <xf numFmtId="0" fontId="2" fillId="0" borderId="11" xfId="0" applyFont="1" applyBorder="1" applyAlignment="1">
      <alignment vertical="center"/>
    </xf>
    <xf numFmtId="177" fontId="24" fillId="0" borderId="0" xfId="0" applyNumberFormat="1" applyFont="1" applyBorder="1" applyAlignment="1">
      <alignment vertical="center"/>
    </xf>
    <xf numFmtId="177" fontId="24" fillId="0" borderId="24" xfId="0" applyNumberFormat="1" applyFont="1" applyBorder="1" applyAlignment="1">
      <alignment vertical="center"/>
    </xf>
    <xf numFmtId="177" fontId="24" fillId="0" borderId="25" xfId="0" applyNumberFormat="1" applyFont="1" applyBorder="1" applyAlignment="1">
      <alignment vertical="center"/>
    </xf>
    <xf numFmtId="177" fontId="24" fillId="0" borderId="11" xfId="0" applyNumberFormat="1" applyFont="1" applyBorder="1" applyAlignment="1">
      <alignment vertical="center"/>
    </xf>
    <xf numFmtId="0" fontId="38" fillId="0" borderId="0" xfId="0" applyFont="1" applyAlignment="1">
      <alignment vertical="center"/>
    </xf>
    <xf numFmtId="0" fontId="36" fillId="0" borderId="17" xfId="0" applyFont="1" applyBorder="1" applyAlignment="1">
      <alignment horizontal="center" vertical="center"/>
    </xf>
    <xf numFmtId="0" fontId="36" fillId="0" borderId="18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49" fontId="39" fillId="0" borderId="21" xfId="0" applyNumberFormat="1" applyFont="1" applyBorder="1" applyAlignment="1">
      <alignment horizontal="left" vertical="center"/>
    </xf>
    <xf numFmtId="178" fontId="18" fillId="0" borderId="23" xfId="0" applyNumberFormat="1" applyFont="1" applyBorder="1" applyAlignment="1">
      <alignment horizontal="right" vertical="center"/>
    </xf>
    <xf numFmtId="178" fontId="18" fillId="0" borderId="20" xfId="0" applyNumberFormat="1" applyFont="1" applyBorder="1" applyAlignment="1">
      <alignment horizontal="right" vertical="center"/>
    </xf>
    <xf numFmtId="178" fontId="6" fillId="0" borderId="24" xfId="0" applyNumberFormat="1" applyFont="1" applyBorder="1" applyAlignment="1">
      <alignment horizontal="right" vertical="center"/>
    </xf>
    <xf numFmtId="178" fontId="6" fillId="0" borderId="0" xfId="0" applyNumberFormat="1" applyFont="1" applyBorder="1" applyAlignment="1">
      <alignment horizontal="right" vertical="center"/>
    </xf>
    <xf numFmtId="49" fontId="36" fillId="0" borderId="0" xfId="0" applyNumberFormat="1" applyFont="1" applyBorder="1" applyAlignment="1">
      <alignment horizontal="left" vertical="center"/>
    </xf>
    <xf numFmtId="49" fontId="39" fillId="0" borderId="7" xfId="0" applyNumberFormat="1" applyFont="1" applyBorder="1" applyAlignment="1">
      <alignment horizontal="left" vertical="center"/>
    </xf>
    <xf numFmtId="49" fontId="36" fillId="0" borderId="7" xfId="0" applyNumberFormat="1" applyFont="1" applyBorder="1" applyAlignment="1">
      <alignment horizontal="left" vertical="center"/>
    </xf>
    <xf numFmtId="178" fontId="16" fillId="0" borderId="24" xfId="0" applyNumberFormat="1" applyFont="1" applyBorder="1" applyAlignment="1">
      <alignment horizontal="right" vertical="center"/>
    </xf>
    <xf numFmtId="178" fontId="16" fillId="0" borderId="0" xfId="0" applyNumberFormat="1" applyFont="1" applyBorder="1" applyAlignment="1">
      <alignment horizontal="right" vertical="center"/>
    </xf>
    <xf numFmtId="49" fontId="36" fillId="0" borderId="22" xfId="0" applyNumberFormat="1" applyFont="1" applyBorder="1" applyAlignment="1">
      <alignment horizontal="left" vertical="center"/>
    </xf>
    <xf numFmtId="178" fontId="6" fillId="0" borderId="25" xfId="0" applyNumberFormat="1" applyFont="1" applyBorder="1" applyAlignment="1">
      <alignment horizontal="right" vertical="center"/>
    </xf>
    <xf numFmtId="178" fontId="6" fillId="0" borderId="11" xfId="0" applyNumberFormat="1" applyFont="1" applyBorder="1" applyAlignment="1">
      <alignment horizontal="right" vertical="center"/>
    </xf>
    <xf numFmtId="0" fontId="36" fillId="0" borderId="0" xfId="0" applyFont="1" applyAlignment="1">
      <alignment vertical="center"/>
    </xf>
    <xf numFmtId="0" fontId="39" fillId="0" borderId="0" xfId="0" applyFont="1" applyAlignment="1">
      <alignment horizontal="center" vertical="center" wrapText="1"/>
    </xf>
    <xf numFmtId="0" fontId="39" fillId="0" borderId="0" xfId="0" applyFont="1" applyAlignment="1">
      <alignment vertical="center"/>
    </xf>
    <xf numFmtId="0" fontId="36" fillId="0" borderId="0" xfId="0" applyFont="1" applyFill="1" applyAlignment="1">
      <alignment vertical="center"/>
    </xf>
    <xf numFmtId="49" fontId="36" fillId="0" borderId="30" xfId="0" applyNumberFormat="1" applyFont="1" applyBorder="1" applyAlignment="1">
      <alignment horizontal="center" vertical="center" wrapText="1"/>
    </xf>
    <xf numFmtId="49" fontId="36" fillId="0" borderId="17" xfId="0" applyNumberFormat="1" applyFont="1" applyBorder="1" applyAlignment="1">
      <alignment horizontal="center" vertical="center" wrapText="1"/>
    </xf>
    <xf numFmtId="49" fontId="36" fillId="0" borderId="38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49" fontId="36" fillId="0" borderId="27" xfId="0" applyNumberFormat="1" applyFont="1" applyBorder="1" applyAlignment="1">
      <alignment horizontal="center" vertical="center" wrapText="1"/>
    </xf>
    <xf numFmtId="49" fontId="36" fillId="0" borderId="28" xfId="0" applyNumberFormat="1" applyFont="1" applyBorder="1" applyAlignment="1">
      <alignment horizontal="center" vertical="center" wrapText="1"/>
    </xf>
    <xf numFmtId="49" fontId="36" fillId="0" borderId="28" xfId="0" applyNumberFormat="1" applyFont="1" applyBorder="1" applyAlignment="1">
      <alignment horizontal="center" vertical="center"/>
    </xf>
    <xf numFmtId="49" fontId="6" fillId="0" borderId="32" xfId="0" applyNumberFormat="1" applyFont="1" applyBorder="1" applyAlignment="1">
      <alignment horizontal="center" vertical="center" wrapText="1"/>
    </xf>
    <xf numFmtId="49" fontId="36" fillId="0" borderId="39" xfId="0" applyNumberFormat="1" applyFont="1" applyBorder="1" applyAlignment="1">
      <alignment horizontal="center" vertical="center" wrapText="1"/>
    </xf>
    <xf numFmtId="49" fontId="36" fillId="0" borderId="39" xfId="0" applyNumberFormat="1" applyFont="1" applyBorder="1" applyAlignment="1">
      <alignment horizontal="center" vertical="center"/>
    </xf>
    <xf numFmtId="49" fontId="39" fillId="0" borderId="19" xfId="0" applyNumberFormat="1" applyFont="1" applyBorder="1" applyAlignment="1">
      <alignment horizontal="center" vertical="center" wrapText="1"/>
    </xf>
    <xf numFmtId="177" fontId="6" fillId="0" borderId="24" xfId="0" applyNumberFormat="1" applyFont="1" applyFill="1" applyBorder="1" applyAlignment="1">
      <alignment horizontal="right" vertical="center"/>
    </xf>
    <xf numFmtId="177" fontId="6" fillId="0" borderId="0" xfId="0" applyNumberFormat="1" applyFont="1" applyAlignment="1">
      <alignment vertical="center"/>
    </xf>
    <xf numFmtId="177" fontId="6" fillId="0" borderId="0" xfId="0" applyNumberFormat="1" applyFont="1" applyBorder="1" applyAlignment="1">
      <alignment vertical="center"/>
    </xf>
    <xf numFmtId="49" fontId="36" fillId="0" borderId="21" xfId="0" applyNumberFormat="1" applyFont="1" applyFill="1" applyBorder="1" applyAlignment="1">
      <alignment horizontal="left" vertical="center"/>
    </xf>
    <xf numFmtId="177" fontId="6" fillId="0" borderId="0" xfId="0" applyNumberFormat="1" applyFont="1" applyFill="1" applyBorder="1" applyAlignment="1">
      <alignment vertical="center"/>
    </xf>
    <xf numFmtId="49" fontId="6" fillId="0" borderId="21" xfId="0" applyNumberFormat="1" applyFont="1" applyBorder="1" applyAlignment="1">
      <alignment horizontal="left" vertical="center"/>
    </xf>
    <xf numFmtId="49" fontId="36" fillId="0" borderId="35" xfId="0" applyNumberFormat="1" applyFont="1" applyBorder="1" applyAlignment="1">
      <alignment horizontal="center" vertical="center" wrapText="1"/>
    </xf>
    <xf numFmtId="49" fontId="36" fillId="0" borderId="24" xfId="0" applyNumberFormat="1" applyFont="1" applyBorder="1" applyAlignment="1">
      <alignment horizontal="center" vertical="center" wrapText="1"/>
    </xf>
    <xf numFmtId="49" fontId="36" fillId="0" borderId="36" xfId="0" applyNumberFormat="1" applyFont="1" applyBorder="1" applyAlignment="1">
      <alignment horizontal="center" vertical="center" wrapText="1"/>
    </xf>
    <xf numFmtId="176" fontId="22" fillId="0" borderId="20" xfId="0" applyNumberFormat="1" applyFont="1" applyBorder="1" applyAlignment="1">
      <alignment horizontal="right" vertical="center"/>
    </xf>
    <xf numFmtId="177" fontId="39" fillId="0" borderId="0" xfId="0" applyNumberFormat="1" applyFont="1" applyAlignment="1">
      <alignment horizontal="center" vertical="center" wrapText="1"/>
    </xf>
    <xf numFmtId="176" fontId="24" fillId="0" borderId="0" xfId="0" applyNumberFormat="1" applyFont="1" applyAlignment="1">
      <alignment horizontal="right" vertical="center"/>
    </xf>
    <xf numFmtId="176" fontId="6" fillId="0" borderId="0" xfId="0" applyNumberFormat="1" applyFont="1" applyBorder="1" applyAlignment="1">
      <alignment horizontal="right" vertical="center"/>
    </xf>
    <xf numFmtId="176" fontId="6" fillId="0" borderId="0" xfId="0" applyNumberFormat="1" applyFont="1" applyFill="1" applyBorder="1" applyAlignment="1">
      <alignment horizontal="right" vertical="center"/>
    </xf>
    <xf numFmtId="176" fontId="6" fillId="0" borderId="0" xfId="0" applyNumberFormat="1" applyFont="1" applyBorder="1" applyAlignment="1">
      <alignment vertical="center"/>
    </xf>
    <xf numFmtId="176" fontId="6" fillId="0" borderId="0" xfId="0" applyNumberFormat="1" applyFont="1" applyAlignment="1">
      <alignment vertical="center"/>
    </xf>
    <xf numFmtId="176" fontId="6" fillId="0" borderId="0" xfId="0" applyNumberFormat="1" applyFont="1" applyFill="1" applyBorder="1" applyAlignment="1">
      <alignment vertical="center"/>
    </xf>
    <xf numFmtId="177" fontId="6" fillId="0" borderId="11" xfId="0" applyNumberFormat="1" applyFont="1" applyBorder="1" applyAlignment="1">
      <alignment vertical="center"/>
    </xf>
    <xf numFmtId="177" fontId="24" fillId="0" borderId="0" xfId="0" applyNumberFormat="1" applyFont="1" applyAlignment="1">
      <alignment vertical="center"/>
    </xf>
    <xf numFmtId="176" fontId="6" fillId="0" borderId="11" xfId="0" applyNumberFormat="1" applyFont="1" applyBorder="1" applyAlignment="1">
      <alignment vertical="center"/>
    </xf>
    <xf numFmtId="0" fontId="39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vertical="center"/>
    </xf>
    <xf numFmtId="183" fontId="0" fillId="0" borderId="0" xfId="0" applyNumberFormat="1" applyFont="1" applyFill="1" applyAlignment="1">
      <alignment horizontal="center" vertical="center"/>
    </xf>
    <xf numFmtId="0" fontId="34" fillId="0" borderId="1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49" fontId="36" fillId="0" borderId="30" xfId="0" applyNumberFormat="1" applyFont="1" applyFill="1" applyBorder="1" applyAlignment="1">
      <alignment horizontal="center" vertical="center" wrapText="1"/>
    </xf>
    <xf numFmtId="183" fontId="36" fillId="0" borderId="13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Fill="1" applyBorder="1" applyAlignment="1">
      <alignment horizontal="center" vertical="center" wrapText="1"/>
    </xf>
    <xf numFmtId="183" fontId="6" fillId="0" borderId="2" xfId="0" applyNumberFormat="1" applyFont="1" applyFill="1" applyBorder="1" applyAlignment="1">
      <alignment horizontal="center" vertical="center" wrapText="1"/>
    </xf>
    <xf numFmtId="49" fontId="36" fillId="0" borderId="38" xfId="0" applyNumberFormat="1" applyFont="1" applyFill="1" applyBorder="1" applyAlignment="1">
      <alignment horizontal="center" vertical="center" wrapText="1"/>
    </xf>
    <xf numFmtId="49" fontId="36" fillId="0" borderId="35" xfId="0" applyNumberFormat="1" applyFont="1" applyFill="1" applyBorder="1" applyAlignment="1">
      <alignment horizontal="center" vertical="center" wrapText="1"/>
    </xf>
    <xf numFmtId="49" fontId="6" fillId="0" borderId="21" xfId="0" applyNumberFormat="1" applyFont="1" applyFill="1" applyBorder="1" applyAlignment="1">
      <alignment horizontal="center" vertical="center" wrapText="1"/>
    </xf>
    <xf numFmtId="183" fontId="6" fillId="0" borderId="40" xfId="0" applyNumberFormat="1" applyFont="1" applyFill="1" applyBorder="1" applyAlignment="1">
      <alignment horizontal="center" vertical="center" wrapText="1"/>
    </xf>
    <xf numFmtId="183" fontId="36" fillId="0" borderId="40" xfId="0" applyNumberFormat="1" applyFont="1" applyFill="1" applyBorder="1" applyAlignment="1">
      <alignment horizontal="center" vertical="center" wrapText="1"/>
    </xf>
    <xf numFmtId="49" fontId="36" fillId="0" borderId="28" xfId="0" applyNumberFormat="1" applyFont="1" applyFill="1" applyBorder="1" applyAlignment="1">
      <alignment horizontal="center" vertical="center" wrapText="1"/>
    </xf>
    <xf numFmtId="49" fontId="6" fillId="0" borderId="32" xfId="0" applyNumberFormat="1" applyFont="1" applyFill="1" applyBorder="1" applyAlignment="1">
      <alignment horizontal="center" vertical="center" wrapText="1"/>
    </xf>
    <xf numFmtId="183" fontId="6" fillId="0" borderId="41" xfId="0" applyNumberFormat="1" applyFont="1" applyFill="1" applyBorder="1" applyAlignment="1">
      <alignment horizontal="center" vertical="center" wrapText="1"/>
    </xf>
    <xf numFmtId="49" fontId="36" fillId="0" borderId="39" xfId="0" applyNumberFormat="1" applyFont="1" applyFill="1" applyBorder="1" applyAlignment="1">
      <alignment horizontal="center" vertical="center" wrapText="1"/>
    </xf>
    <xf numFmtId="49" fontId="39" fillId="0" borderId="19" xfId="0" applyNumberFormat="1" applyFont="1" applyFill="1" applyBorder="1" applyAlignment="1">
      <alignment horizontal="center" vertical="center" wrapText="1"/>
    </xf>
    <xf numFmtId="183" fontId="22" fillId="0" borderId="20" xfId="0" applyNumberFormat="1" applyFont="1" applyFill="1" applyBorder="1" applyAlignment="1">
      <alignment horizontal="right" vertical="center"/>
    </xf>
    <xf numFmtId="183" fontId="22" fillId="0" borderId="20" xfId="0" applyNumberFormat="1" applyFont="1" applyFill="1" applyBorder="1" applyAlignment="1">
      <alignment horizontal="left" vertical="center"/>
    </xf>
    <xf numFmtId="183" fontId="24" fillId="0" borderId="24" xfId="0" applyNumberFormat="1" applyFont="1" applyBorder="1" applyAlignment="1">
      <alignment horizontal="right" vertical="center"/>
    </xf>
    <xf numFmtId="183" fontId="24" fillId="0" borderId="0" xfId="0" applyNumberFormat="1" applyFont="1" applyBorder="1" applyAlignment="1">
      <alignment horizontal="right" vertical="center"/>
    </xf>
    <xf numFmtId="183" fontId="24" fillId="0" borderId="0" xfId="0" applyNumberFormat="1" applyFont="1" applyAlignment="1">
      <alignment horizontal="right" vertical="center"/>
    </xf>
    <xf numFmtId="183" fontId="24" fillId="0" borderId="0" xfId="0" applyNumberFormat="1" applyFont="1" applyFill="1" applyBorder="1" applyAlignment="1">
      <alignment horizontal="right" vertical="center"/>
    </xf>
    <xf numFmtId="183" fontId="24" fillId="0" borderId="0" xfId="0" applyNumberFormat="1" applyFont="1" applyFill="1" applyAlignment="1">
      <alignment horizontal="right" vertical="center"/>
    </xf>
    <xf numFmtId="49" fontId="39" fillId="0" borderId="7" xfId="0" applyNumberFormat="1" applyFont="1" applyFill="1" applyBorder="1" applyAlignment="1">
      <alignment horizontal="left" vertical="center"/>
    </xf>
    <xf numFmtId="183" fontId="24" fillId="0" borderId="15" xfId="0" applyNumberFormat="1" applyFont="1" applyFill="1" applyBorder="1" applyAlignment="1">
      <alignment horizontal="right" vertical="center"/>
    </xf>
    <xf numFmtId="49" fontId="36" fillId="0" borderId="7" xfId="0" applyNumberFormat="1" applyFont="1" applyFill="1" applyBorder="1" applyAlignment="1">
      <alignment horizontal="left" vertical="center"/>
    </xf>
    <xf numFmtId="49" fontId="39" fillId="0" borderId="21" xfId="0" applyNumberFormat="1" applyFont="1" applyFill="1" applyBorder="1" applyAlignment="1">
      <alignment horizontal="left" vertical="center"/>
    </xf>
    <xf numFmtId="49" fontId="6" fillId="0" borderId="21" xfId="0" applyNumberFormat="1" applyFont="1" applyFill="1" applyBorder="1" applyAlignment="1">
      <alignment horizontal="left" vertical="center"/>
    </xf>
    <xf numFmtId="49" fontId="28" fillId="0" borderId="21" xfId="0" applyNumberFormat="1" applyFont="1" applyFill="1" applyBorder="1" applyAlignment="1">
      <alignment horizontal="left" vertical="center"/>
    </xf>
    <xf numFmtId="49" fontId="36" fillId="0" borderId="31" xfId="0" applyNumberFormat="1" applyFont="1" applyFill="1" applyBorder="1" applyAlignment="1">
      <alignment horizontal="center" vertical="center" wrapText="1"/>
    </xf>
    <xf numFmtId="49" fontId="36" fillId="0" borderId="23" xfId="0" applyNumberFormat="1" applyFont="1" applyFill="1" applyBorder="1" applyAlignment="1">
      <alignment horizontal="center" vertical="center" wrapText="1"/>
    </xf>
    <xf numFmtId="49" fontId="36" fillId="0" borderId="24" xfId="0" applyNumberFormat="1" applyFont="1" applyFill="1" applyBorder="1" applyAlignment="1">
      <alignment horizontal="center" vertical="center" wrapText="1"/>
    </xf>
    <xf numFmtId="49" fontId="36" fillId="0" borderId="36" xfId="0" applyNumberFormat="1" applyFont="1" applyFill="1" applyBorder="1" applyAlignment="1">
      <alignment horizontal="center" vertical="center" wrapText="1"/>
    </xf>
    <xf numFmtId="183" fontId="39" fillId="0" borderId="0" xfId="0" applyNumberFormat="1" applyFont="1" applyFill="1" applyAlignment="1">
      <alignment horizontal="center" vertical="center" wrapText="1"/>
    </xf>
    <xf numFmtId="183" fontId="36" fillId="0" borderId="0" xfId="0" applyNumberFormat="1" applyFont="1" applyFill="1" applyAlignment="1">
      <alignment vertical="center"/>
    </xf>
    <xf numFmtId="49" fontId="36" fillId="0" borderId="22" xfId="0" applyNumberFormat="1" applyFont="1" applyFill="1" applyBorder="1" applyAlignment="1">
      <alignment horizontal="left" vertical="center"/>
    </xf>
    <xf numFmtId="177" fontId="37" fillId="0" borderId="25" xfId="0" applyNumberFormat="1" applyFont="1" applyBorder="1" applyAlignment="1">
      <alignment horizontal="right" vertical="center"/>
    </xf>
    <xf numFmtId="183" fontId="24" fillId="0" borderId="11" xfId="0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49" fontId="40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left" vertical="center"/>
    </xf>
    <xf numFmtId="0" fontId="41" fillId="0" borderId="0" xfId="0" applyFont="1" applyAlignment="1">
      <alignment horizontal="center" vertical="center"/>
    </xf>
    <xf numFmtId="49" fontId="42" fillId="0" borderId="0" xfId="0" applyNumberFormat="1" applyFont="1" applyBorder="1" applyAlignment="1">
      <alignment horizontal="right" vertical="center"/>
    </xf>
    <xf numFmtId="49" fontId="43" fillId="0" borderId="3" xfId="0" applyNumberFormat="1" applyFont="1" applyBorder="1" applyAlignment="1">
      <alignment horizontal="center" vertical="center" wrapText="1"/>
    </xf>
    <xf numFmtId="49" fontId="43" fillId="0" borderId="31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44" fillId="0" borderId="27" xfId="0" applyNumberFormat="1" applyFont="1" applyBorder="1" applyAlignment="1">
      <alignment horizontal="center" vertical="center" wrapText="1"/>
    </xf>
    <xf numFmtId="49" fontId="44" fillId="0" borderId="23" xfId="0" applyNumberFormat="1" applyFont="1" applyBorder="1" applyAlignment="1">
      <alignment horizontal="center" vertical="center" wrapText="1"/>
    </xf>
    <xf numFmtId="49" fontId="44" fillId="0" borderId="19" xfId="0" applyNumberFormat="1" applyFont="1" applyBorder="1" applyAlignment="1">
      <alignment horizontal="center" vertical="center" wrapText="1"/>
    </xf>
    <xf numFmtId="49" fontId="44" fillId="0" borderId="20" xfId="0" applyNumberFormat="1" applyFont="1" applyBorder="1" applyAlignment="1">
      <alignment horizontal="center" vertical="center" wrapText="1"/>
    </xf>
    <xf numFmtId="49" fontId="44" fillId="0" borderId="39" xfId="0" applyNumberFormat="1" applyFont="1" applyBorder="1" applyAlignment="1">
      <alignment horizontal="center" vertical="center" wrapText="1"/>
    </xf>
    <xf numFmtId="49" fontId="44" fillId="0" borderId="36" xfId="0" applyNumberFormat="1" applyFont="1" applyBorder="1" applyAlignment="1">
      <alignment horizontal="center" vertical="center" wrapText="1"/>
    </xf>
    <xf numFmtId="49" fontId="44" fillId="0" borderId="33" xfId="0" applyNumberFormat="1" applyFont="1" applyBorder="1" applyAlignment="1">
      <alignment horizontal="center" vertical="center" wrapText="1"/>
    </xf>
    <xf numFmtId="49" fontId="44" fillId="0" borderId="34" xfId="0" applyNumberFormat="1" applyFont="1" applyBorder="1" applyAlignment="1">
      <alignment horizontal="center" vertical="center" wrapText="1"/>
    </xf>
    <xf numFmtId="49" fontId="11" fillId="0" borderId="19" xfId="0" applyNumberFormat="1" applyFont="1" applyBorder="1" applyAlignment="1">
      <alignment horizontal="center" vertical="center"/>
    </xf>
    <xf numFmtId="177" fontId="45" fillId="0" borderId="23" xfId="0" applyNumberFormat="1" applyFont="1" applyFill="1" applyBorder="1" applyAlignment="1">
      <alignment horizontal="right" vertical="center"/>
    </xf>
    <xf numFmtId="177" fontId="45" fillId="0" borderId="20" xfId="0" applyNumberFormat="1" applyFont="1" applyBorder="1" applyAlignment="1">
      <alignment horizontal="right" vertical="center"/>
    </xf>
    <xf numFmtId="176" fontId="45" fillId="0" borderId="20" xfId="0" applyNumberFormat="1" applyFont="1" applyBorder="1" applyAlignment="1">
      <alignment horizontal="right" vertical="center"/>
    </xf>
    <xf numFmtId="177" fontId="45" fillId="0" borderId="20" xfId="0" applyNumberFormat="1" applyFont="1" applyFill="1" applyBorder="1" applyAlignment="1">
      <alignment horizontal="right" vertical="center"/>
    </xf>
    <xf numFmtId="177" fontId="43" fillId="0" borderId="24" xfId="0" applyNumberFormat="1" applyFont="1" applyBorder="1" applyAlignment="1">
      <alignment horizontal="right" vertical="center"/>
    </xf>
    <xf numFmtId="177" fontId="43" fillId="0" borderId="0" xfId="0" applyNumberFormat="1" applyFont="1" applyBorder="1" applyAlignment="1">
      <alignment horizontal="right" vertical="center"/>
    </xf>
    <xf numFmtId="176" fontId="43" fillId="0" borderId="0" xfId="0" applyNumberFormat="1" applyFont="1" applyBorder="1" applyAlignment="1">
      <alignment horizontal="right" vertical="center"/>
    </xf>
    <xf numFmtId="49" fontId="26" fillId="0" borderId="0" xfId="0" applyNumberFormat="1" applyFont="1" applyBorder="1" applyAlignment="1">
      <alignment horizontal="left" vertical="center"/>
    </xf>
    <xf numFmtId="49" fontId="26" fillId="0" borderId="11" xfId="0" applyNumberFormat="1" applyFont="1" applyBorder="1" applyAlignment="1">
      <alignment horizontal="left" vertical="center"/>
    </xf>
    <xf numFmtId="177" fontId="43" fillId="0" borderId="25" xfId="0" applyNumberFormat="1" applyFont="1" applyBorder="1" applyAlignment="1">
      <alignment horizontal="right" vertical="center"/>
    </xf>
    <xf numFmtId="177" fontId="43" fillId="0" borderId="11" xfId="0" applyNumberFormat="1" applyFont="1" applyBorder="1" applyAlignment="1">
      <alignment horizontal="right" vertical="center"/>
    </xf>
    <xf numFmtId="176" fontId="43" fillId="0" borderId="11" xfId="0" applyNumberFormat="1" applyFont="1" applyBorder="1" applyAlignment="1">
      <alignment horizontal="right" vertical="center"/>
    </xf>
    <xf numFmtId="177" fontId="0" fillId="0" borderId="26" xfId="0" applyNumberFormat="1" applyFont="1" applyBorder="1" applyAlignment="1">
      <alignment horizontal="center" vertical="center"/>
    </xf>
    <xf numFmtId="177" fontId="30" fillId="0" borderId="26" xfId="0" applyNumberFormat="1" applyFont="1" applyBorder="1" applyAlignment="1">
      <alignment horizontal="center" vertical="center"/>
    </xf>
    <xf numFmtId="177" fontId="0" fillId="0" borderId="0" xfId="0" applyNumberFormat="1" applyFont="1" applyAlignment="1">
      <alignment horizontal="center" vertical="center"/>
    </xf>
    <xf numFmtId="177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176" fontId="0" fillId="0" borderId="0" xfId="0" applyNumberFormat="1" applyFont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176" fontId="5" fillId="0" borderId="37" xfId="0" applyNumberFormat="1" applyFont="1" applyFill="1" applyBorder="1" applyAlignment="1">
      <alignment horizontal="center" vertical="center" wrapText="1"/>
    </xf>
    <xf numFmtId="176" fontId="5" fillId="0" borderId="42" xfId="0" applyNumberFormat="1" applyFont="1" applyBorder="1" applyAlignment="1">
      <alignment horizontal="center" vertical="center" wrapText="1"/>
    </xf>
    <xf numFmtId="49" fontId="3" fillId="0" borderId="37" xfId="0" applyNumberFormat="1" applyFont="1" applyBorder="1" applyAlignment="1">
      <alignment horizontal="center" vertical="center" wrapText="1"/>
    </xf>
    <xf numFmtId="176" fontId="5" fillId="0" borderId="33" xfId="0" applyNumberFormat="1" applyFont="1" applyFill="1" applyBorder="1" applyAlignment="1">
      <alignment horizontal="center" vertical="center" wrapText="1"/>
    </xf>
    <xf numFmtId="176" fontId="5" fillId="0" borderId="34" xfId="0" applyNumberFormat="1" applyFont="1" applyBorder="1" applyAlignment="1">
      <alignment horizontal="center" vertical="center" wrapText="1"/>
    </xf>
    <xf numFmtId="177" fontId="13" fillId="0" borderId="20" xfId="0" applyNumberFormat="1" applyFont="1" applyFill="1" applyBorder="1" applyAlignment="1">
      <alignment horizontal="right" vertical="center"/>
    </xf>
    <xf numFmtId="176" fontId="13" fillId="0" borderId="20" xfId="0" applyNumberFormat="1" applyFont="1" applyFill="1" applyBorder="1" applyAlignment="1">
      <alignment horizontal="right" vertical="center"/>
    </xf>
    <xf numFmtId="176" fontId="13" fillId="0" borderId="20" xfId="0" applyNumberFormat="1" applyFont="1" applyBorder="1" applyAlignment="1">
      <alignment horizontal="right" vertical="center"/>
    </xf>
    <xf numFmtId="176" fontId="3" fillId="0" borderId="0" xfId="0" applyNumberFormat="1" applyFont="1" applyFill="1" applyBorder="1" applyAlignment="1">
      <alignment horizontal="right" vertical="center"/>
    </xf>
    <xf numFmtId="176" fontId="3" fillId="0" borderId="0" xfId="0" applyNumberFormat="1" applyFont="1" applyBorder="1" applyAlignment="1">
      <alignment horizontal="right" vertical="center"/>
    </xf>
    <xf numFmtId="177" fontId="43" fillId="0" borderId="0" xfId="0" applyNumberFormat="1" applyFont="1" applyFill="1" applyBorder="1" applyAlignment="1">
      <alignment horizontal="right" vertical="center"/>
    </xf>
    <xf numFmtId="176" fontId="13" fillId="0" borderId="0" xfId="0" applyNumberFormat="1" applyFont="1" applyFill="1" applyBorder="1" applyAlignment="1">
      <alignment horizontal="right" vertical="center"/>
    </xf>
    <xf numFmtId="176" fontId="13" fillId="0" borderId="0" xfId="0" applyNumberFormat="1" applyFont="1" applyBorder="1" applyAlignment="1">
      <alignment horizontal="right" vertical="center"/>
    </xf>
    <xf numFmtId="177" fontId="46" fillId="0" borderId="0" xfId="0" applyNumberFormat="1" applyFont="1" applyFill="1" applyAlignment="1">
      <alignment vertical="center" wrapText="1"/>
    </xf>
    <xf numFmtId="177" fontId="47" fillId="0" borderId="0" xfId="0" applyNumberFormat="1" applyFont="1" applyFill="1" applyAlignment="1">
      <alignment vertical="center" wrapText="1"/>
    </xf>
    <xf numFmtId="176" fontId="3" fillId="0" borderId="11" xfId="0" applyNumberFormat="1" applyFont="1" applyFill="1" applyBorder="1" applyAlignment="1">
      <alignment horizontal="right" vertical="center"/>
    </xf>
    <xf numFmtId="177" fontId="47" fillId="0" borderId="11" xfId="0" applyNumberFormat="1" applyFont="1" applyFill="1" applyBorder="1" applyAlignment="1">
      <alignment vertical="center" wrapText="1"/>
    </xf>
    <xf numFmtId="177" fontId="0" fillId="0" borderId="0" xfId="0" applyNumberFormat="1" applyFont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77" fontId="9" fillId="0" borderId="0" xfId="0" applyNumberFormat="1" applyFont="1" applyAlignment="1">
      <alignment horizontal="center" vertical="center"/>
    </xf>
    <xf numFmtId="177" fontId="3" fillId="0" borderId="3" xfId="0" applyNumberFormat="1" applyFont="1" applyFill="1" applyBorder="1" applyAlignment="1">
      <alignment horizontal="center" vertical="center" wrapText="1"/>
    </xf>
    <xf numFmtId="177" fontId="3" fillId="0" borderId="31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Border="1" applyAlignment="1">
      <alignment horizontal="center" vertical="center" wrapText="1"/>
    </xf>
    <xf numFmtId="177" fontId="3" fillId="0" borderId="31" xfId="0" applyNumberFormat="1" applyFont="1" applyBorder="1" applyAlignment="1">
      <alignment horizontal="center" vertical="center" wrapText="1"/>
    </xf>
    <xf numFmtId="177" fontId="5" fillId="0" borderId="33" xfId="0" applyNumberFormat="1" applyFont="1" applyFill="1" applyBorder="1" applyAlignment="1">
      <alignment horizontal="center" vertical="center" wrapText="1"/>
    </xf>
    <xf numFmtId="177" fontId="5" fillId="0" borderId="34" xfId="0" applyNumberFormat="1" applyFont="1" applyFill="1" applyBorder="1" applyAlignment="1">
      <alignment horizontal="center" vertical="center" wrapText="1"/>
    </xf>
    <xf numFmtId="177" fontId="5" fillId="0" borderId="33" xfId="0" applyNumberFormat="1" applyFont="1" applyBorder="1" applyAlignment="1">
      <alignment horizontal="center" vertical="center" wrapText="1"/>
    </xf>
    <xf numFmtId="177" fontId="5" fillId="0" borderId="34" xfId="0" applyNumberFormat="1" applyFont="1" applyBorder="1" applyAlignment="1">
      <alignment horizontal="center" vertical="center" wrapText="1"/>
    </xf>
    <xf numFmtId="177" fontId="19" fillId="0" borderId="0" xfId="0" applyNumberFormat="1" applyFont="1" applyFill="1" applyAlignment="1">
      <alignment vertical="center"/>
    </xf>
    <xf numFmtId="177" fontId="12" fillId="0" borderId="20" xfId="0" applyNumberFormat="1" applyFont="1" applyBorder="1" applyAlignment="1">
      <alignment horizontal="right" vertical="center"/>
    </xf>
    <xf numFmtId="177" fontId="13" fillId="0" borderId="0" xfId="0" applyNumberFormat="1" applyFont="1" applyFill="1" applyBorder="1" applyAlignment="1">
      <alignment vertical="center"/>
    </xf>
    <xf numFmtId="177" fontId="3" fillId="0" borderId="0" xfId="0" applyNumberFormat="1" applyFont="1" applyFill="1" applyBorder="1" applyAlignment="1">
      <alignment vertical="center"/>
    </xf>
    <xf numFmtId="177" fontId="5" fillId="0" borderId="0" xfId="0" applyNumberFormat="1" applyFont="1" applyFill="1" applyAlignment="1">
      <alignment vertical="center"/>
    </xf>
    <xf numFmtId="0" fontId="48" fillId="0" borderId="0" xfId="0" applyFont="1" applyFill="1" applyAlignment="1">
      <alignment vertical="center"/>
    </xf>
    <xf numFmtId="49" fontId="11" fillId="0" borderId="22" xfId="0" applyNumberFormat="1" applyFont="1" applyBorder="1" applyAlignment="1">
      <alignment horizontal="left" vertical="center"/>
    </xf>
    <xf numFmtId="177" fontId="12" fillId="0" borderId="11" xfId="0" applyNumberFormat="1" applyFont="1" applyFill="1" applyBorder="1" applyAlignment="1">
      <alignment horizontal="right" vertical="center"/>
    </xf>
    <xf numFmtId="177" fontId="12" fillId="0" borderId="11" xfId="0" applyNumberFormat="1" applyFont="1" applyBorder="1" applyAlignment="1">
      <alignment horizontal="right" vertical="center"/>
    </xf>
    <xf numFmtId="0" fontId="5" fillId="2" borderId="26" xfId="0" applyFont="1" applyFill="1" applyBorder="1" applyAlignment="1">
      <alignment horizontal="left" vertical="center" wrapText="1"/>
    </xf>
    <xf numFmtId="177" fontId="5" fillId="0" borderId="26" xfId="0" applyNumberFormat="1" applyFont="1" applyBorder="1" applyAlignment="1">
      <alignment horizontal="left" vertical="center" wrapText="1"/>
    </xf>
    <xf numFmtId="177" fontId="12" fillId="0" borderId="0" xfId="0" applyNumberFormat="1" applyFont="1" applyBorder="1" applyAlignment="1">
      <alignment horizontal="right" vertical="center"/>
    </xf>
    <xf numFmtId="177" fontId="27" fillId="0" borderId="0" xfId="0" applyNumberFormat="1" applyFont="1" applyAlignment="1">
      <alignment vertical="center"/>
    </xf>
    <xf numFmtId="177" fontId="27" fillId="0" borderId="0" xfId="0" applyNumberFormat="1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177" fontId="1" fillId="0" borderId="0" xfId="0" applyNumberFormat="1" applyFont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  <cellStyle name="样式 1" xfId="51"/>
  </cellStyles>
  <tableStyles count="0" defaultTableStyle="TableStyleMedium9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8" Type="http://schemas.openxmlformats.org/officeDocument/2006/relationships/sharedStrings" Target="sharedStrings.xml"/><Relationship Id="rId47" Type="http://schemas.openxmlformats.org/officeDocument/2006/relationships/styles" Target="styles.xml"/><Relationship Id="rId46" Type="http://schemas.openxmlformats.org/officeDocument/2006/relationships/theme" Target="theme/theme1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H34"/>
  <sheetViews>
    <sheetView topLeftCell="A4" workbookViewId="0">
      <selection activeCell="F21" sqref="F21"/>
    </sheetView>
  </sheetViews>
  <sheetFormatPr defaultColWidth="9" defaultRowHeight="14.25" outlineLevelCol="7"/>
  <cols>
    <col min="1" max="1" width="22.875" customWidth="1"/>
    <col min="2" max="4" width="8.5" style="284" customWidth="1"/>
    <col min="5" max="6" width="8.5" style="279" customWidth="1"/>
    <col min="7" max="7" width="8.5" style="612" customWidth="1"/>
    <col min="8" max="8" width="12.875" style="284"/>
    <col min="13" max="13" width="24.875" customWidth="1"/>
  </cols>
  <sheetData>
    <row r="1" ht="21" customHeight="1" spans="1:7">
      <c r="A1" s="252" t="s">
        <v>0</v>
      </c>
      <c r="B1" s="613"/>
      <c r="C1" s="613"/>
      <c r="D1" s="613"/>
      <c r="E1" s="614"/>
      <c r="F1" s="614"/>
      <c r="G1" s="614"/>
    </row>
    <row r="2" ht="18.75" customHeight="1" spans="1:7">
      <c r="A2" s="557"/>
      <c r="E2" s="438" t="s">
        <v>1</v>
      </c>
      <c r="F2" s="438"/>
      <c r="G2" s="438"/>
    </row>
    <row r="3" ht="19.5" customHeight="1" spans="1:7">
      <c r="A3" s="268" t="s">
        <v>2</v>
      </c>
      <c r="B3" s="615" t="s">
        <v>3</v>
      </c>
      <c r="C3" s="616"/>
      <c r="D3" s="616"/>
      <c r="E3" s="617" t="s">
        <v>4</v>
      </c>
      <c r="F3" s="618"/>
      <c r="G3" s="618"/>
    </row>
    <row r="4" ht="42.75" customHeight="1" spans="1:7">
      <c r="A4" s="271"/>
      <c r="B4" s="619" t="s">
        <v>5</v>
      </c>
      <c r="C4" s="619" t="s">
        <v>6</v>
      </c>
      <c r="D4" s="620" t="s">
        <v>7</v>
      </c>
      <c r="E4" s="621" t="s">
        <v>5</v>
      </c>
      <c r="F4" s="621" t="s">
        <v>6</v>
      </c>
      <c r="G4" s="622" t="s">
        <v>7</v>
      </c>
    </row>
    <row r="5" s="267" customFormat="1" ht="19.7" customHeight="1" spans="1:8">
      <c r="A5" s="274" t="s">
        <v>8</v>
      </c>
      <c r="B5" s="623"/>
      <c r="C5" s="623"/>
      <c r="D5" s="379">
        <v>13285820.6876711</v>
      </c>
      <c r="E5" s="351"/>
      <c r="F5" s="351"/>
      <c r="G5" s="624">
        <v>15652931.3924805</v>
      </c>
      <c r="H5" s="283"/>
    </row>
    <row r="6" s="267" customFormat="1" ht="19.7" customHeight="1" spans="1:8">
      <c r="A6" s="362" t="s">
        <v>9</v>
      </c>
      <c r="B6" s="625">
        <v>313</v>
      </c>
      <c r="C6" s="325">
        <v>66955</v>
      </c>
      <c r="D6" s="625">
        <v>9492926.1</v>
      </c>
      <c r="E6" s="625">
        <v>338</v>
      </c>
      <c r="F6" s="325">
        <v>69073</v>
      </c>
      <c r="G6" s="625">
        <v>12374425.1</v>
      </c>
      <c r="H6" s="283"/>
    </row>
    <row r="7" ht="19.7" customHeight="1" spans="1:8">
      <c r="A7" s="261" t="s">
        <v>10</v>
      </c>
      <c r="B7" s="626">
        <v>186</v>
      </c>
      <c r="C7" s="207">
        <v>38891</v>
      </c>
      <c r="D7" s="626">
        <v>2165554.5</v>
      </c>
      <c r="E7" s="626">
        <v>188</v>
      </c>
      <c r="F7" s="207">
        <v>37928</v>
      </c>
      <c r="G7" s="626">
        <v>2328295.9</v>
      </c>
      <c r="H7" s="283"/>
    </row>
    <row r="8" ht="19.7" customHeight="1" spans="1:8">
      <c r="A8" s="261" t="s">
        <v>11</v>
      </c>
      <c r="B8" s="626">
        <v>127</v>
      </c>
      <c r="C8" s="207">
        <v>28064</v>
      </c>
      <c r="D8" s="626">
        <v>7327371.6</v>
      </c>
      <c r="E8" s="626">
        <v>150</v>
      </c>
      <c r="F8" s="207">
        <v>31145</v>
      </c>
      <c r="G8" s="626">
        <v>10046129.2</v>
      </c>
      <c r="H8" s="283"/>
    </row>
    <row r="9" ht="19.7" customHeight="1" spans="1:8">
      <c r="A9" s="362" t="s">
        <v>12</v>
      </c>
      <c r="B9" s="627"/>
      <c r="C9" s="627"/>
      <c r="D9" s="627"/>
      <c r="E9" s="627"/>
      <c r="F9" s="627"/>
      <c r="G9" s="627"/>
      <c r="H9" s="283"/>
    </row>
    <row r="10" ht="19.7" customHeight="1" spans="1:8">
      <c r="A10" s="261" t="s">
        <v>13</v>
      </c>
      <c r="B10" s="207">
        <v>5</v>
      </c>
      <c r="C10" s="207">
        <v>11845</v>
      </c>
      <c r="D10" s="626">
        <v>4834800.5</v>
      </c>
      <c r="E10" s="626">
        <v>5</v>
      </c>
      <c r="F10" s="207">
        <v>12666</v>
      </c>
      <c r="G10" s="626">
        <v>5696982.4</v>
      </c>
      <c r="H10" s="283"/>
    </row>
    <row r="11" ht="19.7" customHeight="1" spans="1:8">
      <c r="A11" s="261" t="s">
        <v>14</v>
      </c>
      <c r="B11" s="207">
        <v>51</v>
      </c>
      <c r="C11" s="207">
        <v>26137</v>
      </c>
      <c r="D11" s="626">
        <v>2468934.1</v>
      </c>
      <c r="E11" s="626">
        <v>51</v>
      </c>
      <c r="F11" s="207">
        <v>25974</v>
      </c>
      <c r="G11" s="626">
        <v>3931732.1</v>
      </c>
      <c r="H11" s="283"/>
    </row>
    <row r="12" ht="19.7" customHeight="1" spans="1:8">
      <c r="A12" s="261" t="s">
        <v>15</v>
      </c>
      <c r="B12" s="207">
        <v>257</v>
      </c>
      <c r="C12" s="207">
        <v>28973</v>
      </c>
      <c r="D12" s="626">
        <v>2189191.5</v>
      </c>
      <c r="E12" s="626">
        <v>282</v>
      </c>
      <c r="F12" s="207">
        <v>30433</v>
      </c>
      <c r="G12" s="626">
        <v>2745710.6</v>
      </c>
      <c r="H12" s="283"/>
    </row>
    <row r="13" s="267" customFormat="1" ht="19.7" customHeight="1" spans="1:8">
      <c r="A13" s="362" t="s">
        <v>16</v>
      </c>
      <c r="B13" s="625"/>
      <c r="C13" s="625"/>
      <c r="D13" s="625"/>
      <c r="E13" s="201"/>
      <c r="F13" s="201"/>
      <c r="G13" s="201"/>
      <c r="H13" s="283"/>
    </row>
    <row r="14" ht="19.7" customHeight="1" spans="1:8">
      <c r="A14" s="261" t="s">
        <v>17</v>
      </c>
      <c r="B14" s="627">
        <v>5</v>
      </c>
      <c r="C14" s="626">
        <v>2134</v>
      </c>
      <c r="D14" s="626">
        <v>262760.2</v>
      </c>
      <c r="E14" s="363">
        <v>5</v>
      </c>
      <c r="F14" s="203">
        <v>1261</v>
      </c>
      <c r="G14" s="203">
        <v>247059.6</v>
      </c>
      <c r="H14" s="283"/>
    </row>
    <row r="15" ht="19.7" customHeight="1" spans="1:8">
      <c r="A15" s="261" t="s">
        <v>18</v>
      </c>
      <c r="B15" s="626"/>
      <c r="C15" s="626"/>
      <c r="D15" s="626"/>
      <c r="E15" s="203"/>
      <c r="F15" s="203"/>
      <c r="G15" s="203"/>
      <c r="H15" s="283"/>
    </row>
    <row r="16" ht="19.7" customHeight="1" spans="1:8">
      <c r="A16" s="261" t="s">
        <v>19</v>
      </c>
      <c r="B16" s="626"/>
      <c r="C16" s="626"/>
      <c r="D16" s="626"/>
      <c r="E16" s="203"/>
      <c r="F16" s="203"/>
      <c r="G16" s="203"/>
      <c r="H16" s="283"/>
    </row>
    <row r="17" s="588" customFormat="1" ht="19.7" customHeight="1" spans="1:8">
      <c r="A17" s="261" t="s">
        <v>20</v>
      </c>
      <c r="B17" s="626">
        <v>248</v>
      </c>
      <c r="C17" s="626">
        <v>50456</v>
      </c>
      <c r="D17" s="626">
        <v>6794972.1</v>
      </c>
      <c r="E17" s="203">
        <v>278</v>
      </c>
      <c r="F17" s="203">
        <v>54955</v>
      </c>
      <c r="G17" s="203">
        <v>9378052.9</v>
      </c>
      <c r="H17" s="628"/>
    </row>
    <row r="18" ht="19.7" customHeight="1" spans="1:8">
      <c r="A18" s="261" t="s">
        <v>21</v>
      </c>
      <c r="B18" s="626">
        <v>37</v>
      </c>
      <c r="C18" s="626">
        <v>10176</v>
      </c>
      <c r="D18" s="626">
        <v>1744370.2</v>
      </c>
      <c r="E18" s="203">
        <v>36</v>
      </c>
      <c r="F18" s="203">
        <v>8862</v>
      </c>
      <c r="G18" s="203">
        <v>1995193.1</v>
      </c>
      <c r="H18" s="283"/>
    </row>
    <row r="19" ht="19.7" customHeight="1" spans="1:8">
      <c r="A19" s="261" t="s">
        <v>22</v>
      </c>
      <c r="B19" s="626">
        <v>15</v>
      </c>
      <c r="C19" s="626">
        <v>3487</v>
      </c>
      <c r="D19" s="626">
        <v>660957.9</v>
      </c>
      <c r="E19" s="203">
        <v>12</v>
      </c>
      <c r="F19" s="203">
        <v>3278</v>
      </c>
      <c r="G19" s="203">
        <v>720523</v>
      </c>
      <c r="H19" s="283"/>
    </row>
    <row r="20" ht="19.7" customHeight="1" spans="1:8">
      <c r="A20" s="261" t="s">
        <v>23</v>
      </c>
      <c r="B20" s="626">
        <v>8</v>
      </c>
      <c r="C20" s="626">
        <v>702</v>
      </c>
      <c r="D20" s="626">
        <v>29865.7</v>
      </c>
      <c r="E20" s="203">
        <v>7</v>
      </c>
      <c r="F20" s="203">
        <v>717</v>
      </c>
      <c r="G20" s="203">
        <v>33596.5</v>
      </c>
      <c r="H20" s="283"/>
    </row>
    <row r="21" ht="19.7" customHeight="1" spans="1:8">
      <c r="A21" s="362" t="s">
        <v>24</v>
      </c>
      <c r="B21" s="626"/>
      <c r="C21" s="626"/>
      <c r="D21" s="626"/>
      <c r="E21" s="203"/>
      <c r="F21" s="203"/>
      <c r="G21" s="203"/>
      <c r="H21" s="283"/>
    </row>
    <row r="22" ht="19.7" customHeight="1" spans="1:8">
      <c r="A22" s="245" t="s">
        <v>25</v>
      </c>
      <c r="B22" s="301">
        <v>21</v>
      </c>
      <c r="C22" s="626">
        <v>14003</v>
      </c>
      <c r="D22" s="626">
        <v>5670449.4</v>
      </c>
      <c r="E22" s="203">
        <v>25</v>
      </c>
      <c r="F22" s="203">
        <v>13694</v>
      </c>
      <c r="G22" s="203">
        <v>8044658.7</v>
      </c>
      <c r="H22" s="283"/>
    </row>
    <row r="23" ht="19.7" customHeight="1" spans="1:8">
      <c r="A23" s="245" t="s">
        <v>26</v>
      </c>
      <c r="B23" s="626">
        <v>1</v>
      </c>
      <c r="C23" s="626">
        <v>455</v>
      </c>
      <c r="D23" s="626">
        <v>11817.8</v>
      </c>
      <c r="E23" s="203"/>
      <c r="F23" s="203"/>
      <c r="G23" s="203"/>
      <c r="H23" s="283"/>
    </row>
    <row r="24" ht="19.7" customHeight="1" spans="1:8">
      <c r="A24" s="245" t="s">
        <v>27</v>
      </c>
      <c r="B24" s="626">
        <v>219</v>
      </c>
      <c r="C24" s="626">
        <v>34746</v>
      </c>
      <c r="D24" s="626">
        <v>1812321.5</v>
      </c>
      <c r="E24" s="203">
        <v>246</v>
      </c>
      <c r="F24" s="203">
        <v>39567</v>
      </c>
      <c r="G24" s="203">
        <v>2098816.2</v>
      </c>
      <c r="H24" s="283"/>
    </row>
    <row r="25" ht="19.7" customHeight="1" spans="1:8">
      <c r="A25" s="245" t="s">
        <v>28</v>
      </c>
      <c r="B25" s="626">
        <v>33</v>
      </c>
      <c r="C25" s="626">
        <v>8116</v>
      </c>
      <c r="D25" s="626">
        <v>421458.4</v>
      </c>
      <c r="E25" s="203">
        <v>33</v>
      </c>
      <c r="F25" s="203">
        <v>7133</v>
      </c>
      <c r="G25" s="203">
        <v>505132</v>
      </c>
      <c r="H25" s="283"/>
    </row>
    <row r="26" ht="19.7" customHeight="1" spans="1:8">
      <c r="A26" s="245" t="s">
        <v>29</v>
      </c>
      <c r="B26" s="626">
        <v>14</v>
      </c>
      <c r="C26" s="626">
        <v>2768</v>
      </c>
      <c r="D26" s="626">
        <v>642283.5</v>
      </c>
      <c r="E26" s="203">
        <v>12</v>
      </c>
      <c r="F26" s="203">
        <v>2908</v>
      </c>
      <c r="G26" s="203">
        <v>708580.6</v>
      </c>
      <c r="H26" s="283"/>
    </row>
    <row r="27" ht="19.7" customHeight="1" spans="1:8">
      <c r="A27" s="245" t="s">
        <v>30</v>
      </c>
      <c r="B27" s="626">
        <v>25</v>
      </c>
      <c r="C27" s="626">
        <v>6867</v>
      </c>
      <c r="D27" s="626">
        <v>934595.5</v>
      </c>
      <c r="E27" s="203">
        <v>22</v>
      </c>
      <c r="F27" s="203">
        <v>5771</v>
      </c>
      <c r="G27" s="203">
        <v>1017237.6</v>
      </c>
      <c r="H27" s="283"/>
    </row>
    <row r="28" ht="19.7" customHeight="1" spans="1:7">
      <c r="A28" s="629" t="s">
        <v>31</v>
      </c>
      <c r="B28" s="627"/>
      <c r="C28" s="627"/>
      <c r="D28" s="630">
        <v>3792894.58767108</v>
      </c>
      <c r="E28" s="363"/>
      <c r="F28" s="363"/>
      <c r="G28" s="631">
        <v>3278506.29248047</v>
      </c>
    </row>
    <row r="29" ht="48" customHeight="1" spans="1:7">
      <c r="A29" s="102" t="s">
        <v>32</v>
      </c>
      <c r="B29" s="632"/>
      <c r="C29" s="632"/>
      <c r="D29" s="632"/>
      <c r="E29" s="633"/>
      <c r="F29" s="633"/>
      <c r="G29" s="633"/>
    </row>
    <row r="30" ht="15" customHeight="1"/>
    <row r="31" s="267" customFormat="1" customHeight="1" spans="1:8">
      <c r="A31" s="634"/>
      <c r="B31" s="382"/>
      <c r="C31" s="382"/>
      <c r="D31" s="382"/>
      <c r="E31" s="635"/>
      <c r="F31" s="635"/>
      <c r="G31" s="636"/>
      <c r="H31" s="283"/>
    </row>
    <row r="32" ht="9" hidden="1" customHeight="1" spans="1:7">
      <c r="A32" s="637"/>
      <c r="B32" s="638"/>
      <c r="C32" s="638"/>
      <c r="D32" s="638"/>
      <c r="E32" s="639"/>
      <c r="F32" s="639"/>
      <c r="G32" s="639"/>
    </row>
    <row r="33" spans="2:4">
      <c r="B33" s="433"/>
      <c r="C33" s="433"/>
      <c r="D33" s="433"/>
    </row>
    <row r="34" spans="2:4">
      <c r="B34" s="433"/>
      <c r="C34" s="433"/>
      <c r="D34" s="433"/>
    </row>
  </sheetData>
  <mergeCells count="7">
    <mergeCell ref="A1:G1"/>
    <mergeCell ref="E2:G2"/>
    <mergeCell ref="B3:D3"/>
    <mergeCell ref="E3:G3"/>
    <mergeCell ref="A29:G29"/>
    <mergeCell ref="A32:G32"/>
    <mergeCell ref="A3:A4"/>
  </mergeCells>
  <pageMargins left="1.14" right="0.94" top="1.38" bottom="1.38" header="0.51" footer="1.1"/>
  <pageSetup paperSize="9" firstPageNumber="193" orientation="portrait" useFirstPageNumber="1"/>
  <headerFooter alignWithMargins="0" scaleWithDoc="0">
    <oddFooter>&amp;C197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E48"/>
  <sheetViews>
    <sheetView topLeftCell="A16" workbookViewId="0">
      <selection activeCell="G92" sqref="G92"/>
    </sheetView>
  </sheetViews>
  <sheetFormatPr defaultColWidth="9" defaultRowHeight="14.25" outlineLevelCol="4"/>
  <cols>
    <col min="1" max="1" width="23" customWidth="1"/>
    <col min="2" max="2" width="12.875" style="589" customWidth="1"/>
    <col min="3" max="3" width="12.375" style="589" customWidth="1"/>
    <col min="4" max="4" width="12.875" style="590" customWidth="1"/>
    <col min="5" max="5" width="12.375" style="591" customWidth="1"/>
  </cols>
  <sheetData>
    <row r="1" ht="18" customHeight="1" spans="1:5">
      <c r="A1" s="252" t="s">
        <v>33</v>
      </c>
      <c r="B1" s="592"/>
      <c r="C1" s="592"/>
      <c r="D1" s="36"/>
      <c r="E1" s="36"/>
    </row>
    <row r="2" ht="15" spans="1:5">
      <c r="A2" s="557"/>
      <c r="B2" s="593"/>
      <c r="C2" s="593"/>
      <c r="E2" s="594" t="s">
        <v>34</v>
      </c>
    </row>
    <row r="3" spans="1:5">
      <c r="A3" s="257" t="s">
        <v>35</v>
      </c>
      <c r="B3" s="293" t="s">
        <v>3</v>
      </c>
      <c r="C3" s="293"/>
      <c r="D3" s="310" t="s">
        <v>4</v>
      </c>
      <c r="E3" s="269"/>
    </row>
    <row r="4" ht="9.75" customHeight="1" spans="1:5">
      <c r="A4" s="312"/>
      <c r="B4" s="297" t="s">
        <v>36</v>
      </c>
      <c r="C4" s="595"/>
      <c r="D4" s="273" t="s">
        <v>36</v>
      </c>
      <c r="E4" s="596"/>
    </row>
    <row r="5" ht="20.25" customHeight="1" spans="1:5">
      <c r="A5" s="597"/>
      <c r="B5" s="298"/>
      <c r="C5" s="598" t="s">
        <v>37</v>
      </c>
      <c r="D5" s="272"/>
      <c r="E5" s="599" t="s">
        <v>37</v>
      </c>
    </row>
    <row r="6" ht="12.75" customHeight="1" spans="1:5">
      <c r="A6" s="274" t="s">
        <v>38</v>
      </c>
      <c r="B6" s="600">
        <v>2699396.8</v>
      </c>
      <c r="C6" s="601">
        <v>3.2</v>
      </c>
      <c r="D6" s="220">
        <v>2980901.2</v>
      </c>
      <c r="E6" s="602">
        <v>17</v>
      </c>
    </row>
    <row r="7" ht="12.75" customHeight="1" spans="1:5">
      <c r="A7" s="261" t="s">
        <v>39</v>
      </c>
      <c r="B7" s="207"/>
      <c r="C7" s="603"/>
      <c r="D7" s="222"/>
      <c r="E7" s="604"/>
    </row>
    <row r="8" ht="12.75" customHeight="1" spans="1:5">
      <c r="A8" s="261" t="s">
        <v>40</v>
      </c>
      <c r="B8" s="207">
        <v>468551.5</v>
      </c>
      <c r="C8" s="603">
        <v>-23.7</v>
      </c>
      <c r="D8" s="222">
        <v>521749.8</v>
      </c>
      <c r="E8" s="604">
        <v>4.69918699186992</v>
      </c>
    </row>
    <row r="9" ht="12.75" customHeight="1" spans="1:5">
      <c r="A9" s="261" t="s">
        <v>41</v>
      </c>
      <c r="B9" s="207">
        <v>2230845.4</v>
      </c>
      <c r="C9" s="603">
        <v>11.3</v>
      </c>
      <c r="D9" s="222">
        <v>2459151.4</v>
      </c>
      <c r="E9" s="604">
        <v>19.280487804878</v>
      </c>
    </row>
    <row r="10" ht="12.75" customHeight="1" spans="1:5">
      <c r="A10" s="261" t="s">
        <v>42</v>
      </c>
      <c r="B10" s="207"/>
      <c r="C10" s="603"/>
      <c r="D10" s="222"/>
      <c r="E10" s="604"/>
    </row>
    <row r="11" ht="12.75" customHeight="1" spans="1:5">
      <c r="A11" s="261" t="s">
        <v>43</v>
      </c>
      <c r="B11" s="207">
        <v>65929.5</v>
      </c>
      <c r="C11" s="603">
        <v>-40.9</v>
      </c>
      <c r="D11" s="222">
        <v>56565</v>
      </c>
      <c r="E11" s="604">
        <v>-3.2479674796748</v>
      </c>
    </row>
    <row r="12" ht="12.75" customHeight="1" spans="1:5">
      <c r="A12" s="261" t="s">
        <v>44</v>
      </c>
      <c r="B12" s="207"/>
      <c r="C12" s="603">
        <v>-68.7</v>
      </c>
      <c r="D12" s="222"/>
      <c r="E12" s="604"/>
    </row>
    <row r="13" ht="12.75" customHeight="1" spans="1:5">
      <c r="A13" s="261" t="s">
        <v>45</v>
      </c>
      <c r="B13" s="207"/>
      <c r="C13" s="603"/>
      <c r="D13" s="222"/>
      <c r="E13" s="603"/>
    </row>
    <row r="14" s="588" customFormat="1" ht="12.75" customHeight="1" spans="1:5">
      <c r="A14" s="261" t="s">
        <v>46</v>
      </c>
      <c r="B14" s="207">
        <v>1449280.3</v>
      </c>
      <c r="C14" s="603">
        <v>6.9</v>
      </c>
      <c r="D14" s="222">
        <v>1604170.7</v>
      </c>
      <c r="E14" s="603">
        <v>23.4268292682927</v>
      </c>
    </row>
    <row r="15" ht="12.75" customHeight="1" spans="1:5">
      <c r="A15" s="261" t="s">
        <v>47</v>
      </c>
      <c r="B15" s="207">
        <v>1065253.7</v>
      </c>
      <c r="C15" s="603">
        <v>-19.587661573912</v>
      </c>
      <c r="D15" s="222">
        <v>1203758.6</v>
      </c>
      <c r="E15" s="603">
        <v>7.36647197848668</v>
      </c>
    </row>
    <row r="16" ht="12.75" customHeight="1" spans="1:5">
      <c r="A16" s="261" t="s">
        <v>48</v>
      </c>
      <c r="B16" s="207">
        <v>111430.9</v>
      </c>
      <c r="C16" s="603">
        <v>-33.0442343310721</v>
      </c>
      <c r="D16" s="222">
        <v>107078</v>
      </c>
      <c r="E16" s="603">
        <v>3.81477762956243</v>
      </c>
    </row>
    <row r="17" ht="12.75" customHeight="1" spans="1:5">
      <c r="A17" s="261" t="s">
        <v>49</v>
      </c>
      <c r="B17" s="207">
        <f>B6-B11-B14-B15-B16</f>
        <v>7502.39999999982</v>
      </c>
      <c r="C17" s="603">
        <v>-60.9</v>
      </c>
      <c r="D17" s="222">
        <v>9328.9</v>
      </c>
      <c r="E17" s="603">
        <v>4.07723577235772</v>
      </c>
    </row>
    <row r="18" ht="12.75" customHeight="1" spans="1:5">
      <c r="A18" s="261" t="s">
        <v>50</v>
      </c>
      <c r="B18" s="207">
        <v>1758340.6</v>
      </c>
      <c r="C18" s="603">
        <v>17.3</v>
      </c>
      <c r="D18" s="605">
        <v>1840787.7</v>
      </c>
      <c r="E18" s="604">
        <v>22.8739837398374</v>
      </c>
    </row>
    <row r="19" ht="12.75" customHeight="1" spans="1:5">
      <c r="A19" s="261" t="s">
        <v>51</v>
      </c>
      <c r="B19" s="207">
        <v>2249797.2</v>
      </c>
      <c r="C19" s="603">
        <v>9.7</v>
      </c>
      <c r="D19" s="605">
        <v>2393013.8</v>
      </c>
      <c r="E19" s="604">
        <v>17.8759905879022</v>
      </c>
    </row>
    <row r="20" ht="12.75" customHeight="1" spans="1:5">
      <c r="A20" s="362" t="s">
        <v>52</v>
      </c>
      <c r="B20" s="325">
        <v>9492926.1</v>
      </c>
      <c r="C20" s="606">
        <v>-2.3</v>
      </c>
      <c r="D20" s="224">
        <v>12374425.1</v>
      </c>
      <c r="E20" s="607">
        <v>21.8181532877968</v>
      </c>
    </row>
    <row r="21" ht="12.75" customHeight="1" spans="1:5">
      <c r="A21" s="261" t="s">
        <v>39</v>
      </c>
      <c r="B21" s="207"/>
      <c r="C21" s="603"/>
      <c r="D21" s="222"/>
      <c r="E21" s="604"/>
    </row>
    <row r="22" ht="12.75" customHeight="1" spans="1:5">
      <c r="A22" s="261" t="s">
        <v>40</v>
      </c>
      <c r="B22" s="207">
        <v>2165554.5</v>
      </c>
      <c r="C22" s="603">
        <v>-24.1099490814521</v>
      </c>
      <c r="D22" s="222">
        <v>2328295.9</v>
      </c>
      <c r="E22" s="604">
        <v>3.82122860916011</v>
      </c>
    </row>
    <row r="23" ht="12.75" customHeight="1" spans="1:5">
      <c r="A23" s="261" t="s">
        <v>41</v>
      </c>
      <c r="B23" s="207">
        <v>7327371.6</v>
      </c>
      <c r="C23" s="603">
        <v>3.81188973301943</v>
      </c>
      <c r="D23" s="222">
        <v>10046129.2</v>
      </c>
      <c r="E23" s="604">
        <v>26.6016299329993</v>
      </c>
    </row>
    <row r="24" ht="12.75" customHeight="1" spans="1:5">
      <c r="A24" s="261" t="s">
        <v>42</v>
      </c>
      <c r="B24" s="207"/>
      <c r="C24" s="603"/>
      <c r="D24" s="222"/>
      <c r="E24" s="604"/>
    </row>
    <row r="25" ht="12.75" customHeight="1" spans="1:5">
      <c r="A25" s="261" t="s">
        <v>43</v>
      </c>
      <c r="B25" s="207">
        <v>262760.2</v>
      </c>
      <c r="C25" s="603">
        <v>-57.9028396480413</v>
      </c>
      <c r="D25" s="222">
        <v>247059.6</v>
      </c>
      <c r="E25" s="604">
        <v>-1.69015880789774</v>
      </c>
    </row>
    <row r="26" ht="12.75" customHeight="1" spans="1:5">
      <c r="A26" s="261" t="s">
        <v>44</v>
      </c>
      <c r="B26" s="207"/>
      <c r="C26" s="603">
        <v>-68.676608478803</v>
      </c>
      <c r="D26" s="222"/>
      <c r="E26" s="604"/>
    </row>
    <row r="27" ht="12.75" customHeight="1" spans="1:5">
      <c r="A27" s="261" t="s">
        <v>45</v>
      </c>
      <c r="B27" s="207"/>
      <c r="C27" s="603"/>
      <c r="D27" s="222"/>
      <c r="E27" s="604"/>
    </row>
    <row r="28" s="588" customFormat="1" ht="12.75" customHeight="1" spans="1:5">
      <c r="A28" s="261" t="s">
        <v>46</v>
      </c>
      <c r="B28" s="207">
        <v>6794972.1</v>
      </c>
      <c r="C28" s="603">
        <v>0.864501801158085</v>
      </c>
      <c r="D28" s="222">
        <v>9378052.9</v>
      </c>
      <c r="E28" s="604">
        <v>27.0425409263639</v>
      </c>
    </row>
    <row r="29" ht="12.75" customHeight="1" spans="1:5">
      <c r="A29" s="261" t="s">
        <v>47</v>
      </c>
      <c r="B29" s="207">
        <v>1744370.2</v>
      </c>
      <c r="C29" s="603">
        <v>-19.7327393390706</v>
      </c>
      <c r="D29" s="222">
        <v>1995193.1</v>
      </c>
      <c r="E29" s="604">
        <v>8.84816762548911</v>
      </c>
    </row>
    <row r="30" ht="12.75" customHeight="1" spans="1:5">
      <c r="A30" s="261" t="s">
        <v>48</v>
      </c>
      <c r="B30" s="207">
        <v>660957.9</v>
      </c>
      <c r="C30" s="603">
        <v>-24.6680419554587</v>
      </c>
      <c r="D30" s="222">
        <v>720523</v>
      </c>
      <c r="E30" s="604">
        <v>4.58642853946488</v>
      </c>
    </row>
    <row r="31" ht="12.75" customHeight="1" spans="1:5">
      <c r="A31" s="261" t="s">
        <v>49</v>
      </c>
      <c r="B31" s="207">
        <f>B20-B25-B28-B29-B30</f>
        <v>29865.7000000008</v>
      </c>
      <c r="C31" s="603">
        <v>-64.6669016369597</v>
      </c>
      <c r="D31" s="222">
        <v>33596.5</v>
      </c>
      <c r="E31" s="604">
        <v>5.36441708593631</v>
      </c>
    </row>
    <row r="32" ht="12.75" customHeight="1" spans="1:5">
      <c r="A32" s="261" t="s">
        <v>50</v>
      </c>
      <c r="B32" s="207">
        <v>5670449.4</v>
      </c>
      <c r="C32" s="603">
        <v>9.8613660106039</v>
      </c>
      <c r="D32" s="605">
        <v>8044658.7</v>
      </c>
      <c r="E32" s="604">
        <v>30.5698288732809</v>
      </c>
    </row>
    <row r="33" ht="12.75" customHeight="1" spans="1:5">
      <c r="A33" s="261" t="s">
        <v>51</v>
      </c>
      <c r="B33" s="207">
        <v>7303734.6</v>
      </c>
      <c r="C33" s="603">
        <v>2.48682206471145</v>
      </c>
      <c r="D33" s="605">
        <v>9628714.5</v>
      </c>
      <c r="E33" s="604">
        <v>26.3076892707562</v>
      </c>
    </row>
    <row r="34" ht="12.75" customHeight="1" spans="1:5">
      <c r="A34" s="362" t="s">
        <v>53</v>
      </c>
      <c r="B34" s="325">
        <v>9334299.3</v>
      </c>
      <c r="C34" s="606">
        <v>0.429964082062142</v>
      </c>
      <c r="D34" s="608"/>
      <c r="E34" s="609"/>
    </row>
    <row r="35" ht="12.75" customHeight="1" spans="1:5">
      <c r="A35" s="261" t="s">
        <v>39</v>
      </c>
      <c r="B35" s="207"/>
      <c r="C35" s="603"/>
      <c r="D35" s="609"/>
      <c r="E35" s="609"/>
    </row>
    <row r="36" ht="12.75" customHeight="1" spans="1:5">
      <c r="A36" s="261" t="s">
        <v>40</v>
      </c>
      <c r="B36" s="207">
        <v>2132226.3</v>
      </c>
      <c r="C36" s="603">
        <v>-17.8700359179379</v>
      </c>
      <c r="D36" s="609"/>
      <c r="E36" s="609"/>
    </row>
    <row r="37" ht="12.75" customHeight="1" spans="1:5">
      <c r="A37" s="261" t="s">
        <v>41</v>
      </c>
      <c r="B37" s="207">
        <v>7202073</v>
      </c>
      <c r="C37" s="603">
        <v>7.52996408206214</v>
      </c>
      <c r="D37" s="609"/>
      <c r="E37" s="609"/>
    </row>
    <row r="38" ht="12.75" customHeight="1" spans="1:5">
      <c r="A38" s="261" t="s">
        <v>42</v>
      </c>
      <c r="B38" s="207"/>
      <c r="C38" s="603"/>
      <c r="D38" s="609"/>
      <c r="E38" s="609"/>
    </row>
    <row r="39" ht="12.75" customHeight="1" spans="1:5">
      <c r="A39" s="261" t="s">
        <v>43</v>
      </c>
      <c r="B39" s="207">
        <v>258530</v>
      </c>
      <c r="C39" s="603">
        <v>-61.1700359179379</v>
      </c>
      <c r="D39" s="609"/>
      <c r="E39" s="609"/>
    </row>
    <row r="40" ht="12.75" customHeight="1" spans="1:5">
      <c r="A40" s="261" t="s">
        <v>44</v>
      </c>
      <c r="B40" s="207"/>
      <c r="C40" s="603">
        <v>-66.1700359179379</v>
      </c>
      <c r="D40" s="609"/>
      <c r="E40" s="609"/>
    </row>
    <row r="41" ht="12.75" customHeight="1" spans="1:5">
      <c r="A41" s="261" t="s">
        <v>45</v>
      </c>
      <c r="B41" s="207"/>
      <c r="C41" s="603"/>
      <c r="D41" s="609"/>
      <c r="E41" s="609"/>
    </row>
    <row r="42" ht="12.75" customHeight="1" spans="1:5">
      <c r="A42" s="261" t="s">
        <v>46</v>
      </c>
      <c r="B42" s="207">
        <v>6644373.1</v>
      </c>
      <c r="C42" s="603">
        <v>5.32996408206214</v>
      </c>
      <c r="D42" s="609"/>
      <c r="E42" s="609"/>
    </row>
    <row r="43" ht="12.75" customHeight="1" spans="1:5">
      <c r="A43" s="261" t="s">
        <v>47</v>
      </c>
      <c r="B43" s="207">
        <v>1737357.8</v>
      </c>
      <c r="C43" s="603">
        <v>-16.0367826625713</v>
      </c>
      <c r="D43" s="609"/>
      <c r="E43" s="609"/>
    </row>
    <row r="44" ht="12.75" customHeight="1" spans="1:5">
      <c r="A44" s="261" t="s">
        <v>48</v>
      </c>
      <c r="B44" s="207">
        <v>664303</v>
      </c>
      <c r="C44" s="603">
        <v>-21.0376146814933</v>
      </c>
      <c r="D44" s="609"/>
      <c r="E44" s="609"/>
    </row>
    <row r="45" ht="12.75" customHeight="1" spans="1:5">
      <c r="A45" s="261" t="s">
        <v>49</v>
      </c>
      <c r="B45" s="207">
        <f>B34-B39-B42-B43-B44</f>
        <v>29735.4000000011</v>
      </c>
      <c r="C45" s="603">
        <v>-61.7700359179379</v>
      </c>
      <c r="D45" s="609"/>
      <c r="E45" s="609"/>
    </row>
    <row r="46" ht="12.75" customHeight="1" spans="1:5">
      <c r="A46" s="261" t="s">
        <v>50</v>
      </c>
      <c r="B46" s="207">
        <v>5575770.8</v>
      </c>
      <c r="C46" s="603">
        <v>13.5299640820621</v>
      </c>
      <c r="D46" s="609"/>
      <c r="E46" s="609"/>
    </row>
    <row r="47" ht="12.75" customHeight="1" spans="1:5">
      <c r="A47" s="265" t="s">
        <v>51</v>
      </c>
      <c r="B47" s="328">
        <v>7179749.9</v>
      </c>
      <c r="C47" s="610">
        <v>6.12996408206214</v>
      </c>
      <c r="D47" s="611"/>
      <c r="E47" s="611"/>
    </row>
    <row r="48" ht="12.75" customHeight="1" spans="1:1">
      <c r="A48" s="330" t="s">
        <v>54</v>
      </c>
    </row>
  </sheetData>
  <mergeCells count="6">
    <mergeCell ref="A1:E1"/>
    <mergeCell ref="B3:C3"/>
    <mergeCell ref="D3:E3"/>
    <mergeCell ref="A3:A5"/>
    <mergeCell ref="B4:B5"/>
    <mergeCell ref="D4:D5"/>
  </mergeCells>
  <pageMargins left="1.14" right="0.94" top="1.38" bottom="1.38" header="0.51" footer="1.1"/>
  <pageSetup paperSize="9" firstPageNumber="194" orientation="portrait" useFirstPageNumber="1"/>
  <headerFooter alignWithMargins="0" scaleWithDoc="0">
    <oddFooter>&amp;C198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8"/>
  </sheetPr>
  <dimension ref="A1:F51"/>
  <sheetViews>
    <sheetView showZeros="0" topLeftCell="A17" workbookViewId="0">
      <selection activeCell="H3" sqref="H3"/>
    </sheetView>
  </sheetViews>
  <sheetFormatPr defaultColWidth="9" defaultRowHeight="14.25" outlineLevelCol="5"/>
  <cols>
    <col min="1" max="1" width="31.25" customWidth="1"/>
    <col min="2" max="2" width="7.75" style="554" customWidth="1"/>
    <col min="3" max="3" width="8.25" style="554" customWidth="1"/>
    <col min="4" max="4" width="8" style="554" customWidth="1"/>
    <col min="5" max="5" width="9.875" style="555" customWidth="1"/>
    <col min="6" max="6" width="8.375" style="554" customWidth="1"/>
  </cols>
  <sheetData>
    <row r="1" ht="18" customHeight="1" spans="1:6">
      <c r="A1" s="252" t="s">
        <v>55</v>
      </c>
      <c r="B1" s="252"/>
      <c r="C1" s="252"/>
      <c r="D1" s="252"/>
      <c r="E1" s="556"/>
      <c r="F1" s="252"/>
    </row>
    <row r="2" ht="18" customHeight="1" spans="1:6">
      <c r="A2" s="557"/>
      <c r="B2" s="558"/>
      <c r="C2" s="558"/>
      <c r="D2" s="558"/>
      <c r="E2" s="559" t="s">
        <v>56</v>
      </c>
      <c r="F2" s="559"/>
    </row>
    <row r="3" ht="12.75" customHeight="1" spans="1:6">
      <c r="A3" s="268" t="s">
        <v>35</v>
      </c>
      <c r="B3" s="560" t="s">
        <v>57</v>
      </c>
      <c r="C3" s="561"/>
      <c r="D3" s="561"/>
      <c r="E3" s="561"/>
      <c r="F3" s="561"/>
    </row>
    <row r="4" ht="12.75" customHeight="1" spans="1:6">
      <c r="A4" s="562"/>
      <c r="B4" s="563" t="s">
        <v>58</v>
      </c>
      <c r="C4" s="564" t="s">
        <v>59</v>
      </c>
      <c r="D4" s="565"/>
      <c r="E4" s="564" t="s">
        <v>60</v>
      </c>
      <c r="F4" s="566"/>
    </row>
    <row r="5" ht="28.5" customHeight="1" spans="1:6">
      <c r="A5" s="271"/>
      <c r="B5" s="567"/>
      <c r="C5" s="568"/>
      <c r="D5" s="569" t="s">
        <v>61</v>
      </c>
      <c r="E5" s="568"/>
      <c r="F5" s="570" t="s">
        <v>61</v>
      </c>
    </row>
    <row r="6" s="267" customFormat="1" ht="12.95" customHeight="1" spans="1:6">
      <c r="A6" s="571" t="s">
        <v>62</v>
      </c>
      <c r="B6" s="572">
        <v>338</v>
      </c>
      <c r="C6" s="573">
        <v>2980901.2</v>
      </c>
      <c r="D6" s="574">
        <v>17</v>
      </c>
      <c r="E6" s="575">
        <v>12374425.1</v>
      </c>
      <c r="F6" s="574">
        <v>21.8181532877968</v>
      </c>
    </row>
    <row r="7" ht="12" customHeight="1" spans="1:6">
      <c r="A7" s="245" t="s">
        <v>63</v>
      </c>
      <c r="B7" s="576">
        <v>0</v>
      </c>
      <c r="C7" s="577">
        <v>0</v>
      </c>
      <c r="D7" s="578">
        <v>0</v>
      </c>
      <c r="E7" s="577">
        <v>0</v>
      </c>
      <c r="F7" s="578"/>
    </row>
    <row r="8" ht="12" customHeight="1" spans="1:6">
      <c r="A8" s="245" t="s">
        <v>64</v>
      </c>
      <c r="B8" s="576">
        <v>0</v>
      </c>
      <c r="C8" s="577">
        <v>0</v>
      </c>
      <c r="D8" s="578">
        <v>0</v>
      </c>
      <c r="E8" s="577">
        <v>0</v>
      </c>
      <c r="F8" s="578"/>
    </row>
    <row r="9" ht="12" customHeight="1" spans="1:6">
      <c r="A9" s="245" t="s">
        <v>65</v>
      </c>
      <c r="B9" s="576">
        <v>0</v>
      </c>
      <c r="C9" s="577">
        <v>0</v>
      </c>
      <c r="D9" s="578">
        <v>0</v>
      </c>
      <c r="E9" s="577">
        <v>0</v>
      </c>
      <c r="F9" s="578"/>
    </row>
    <row r="10" ht="12" customHeight="1" spans="1:6">
      <c r="A10" s="245" t="s">
        <v>66</v>
      </c>
      <c r="B10" s="576">
        <v>0</v>
      </c>
      <c r="C10" s="577">
        <v>0</v>
      </c>
      <c r="D10" s="578">
        <v>0</v>
      </c>
      <c r="E10" s="577">
        <v>0</v>
      </c>
      <c r="F10" s="578"/>
    </row>
    <row r="11" ht="12" customHeight="1" spans="1:6">
      <c r="A11" s="245" t="s">
        <v>67</v>
      </c>
      <c r="B11" s="576">
        <v>8</v>
      </c>
      <c r="C11" s="577">
        <v>8869.8</v>
      </c>
      <c r="D11" s="578">
        <v>12.0934959349593</v>
      </c>
      <c r="E11" s="577">
        <v>35450.8</v>
      </c>
      <c r="F11" s="578">
        <v>16.8427999465288</v>
      </c>
    </row>
    <row r="12" ht="12" customHeight="1" spans="1:6">
      <c r="A12" s="245" t="s">
        <v>68</v>
      </c>
      <c r="B12" s="576">
        <v>0</v>
      </c>
      <c r="C12" s="577">
        <v>0</v>
      </c>
      <c r="D12" s="578">
        <v>0</v>
      </c>
      <c r="E12" s="577">
        <v>0</v>
      </c>
      <c r="F12" s="578"/>
    </row>
    <row r="13" ht="12" customHeight="1" spans="1:6">
      <c r="A13" s="245" t="s">
        <v>69</v>
      </c>
      <c r="B13" s="576">
        <v>0</v>
      </c>
      <c r="C13" s="577">
        <v>0</v>
      </c>
      <c r="D13" s="578">
        <v>0</v>
      </c>
      <c r="E13" s="577">
        <v>0</v>
      </c>
      <c r="F13" s="578"/>
    </row>
    <row r="14" ht="12.95" customHeight="1" spans="1:6">
      <c r="A14" s="245" t="s">
        <v>70</v>
      </c>
      <c r="B14" s="576">
        <v>35</v>
      </c>
      <c r="C14" s="577">
        <v>112954.6</v>
      </c>
      <c r="D14" s="578">
        <v>2.34959349593496</v>
      </c>
      <c r="E14" s="577">
        <v>1038869.3</v>
      </c>
      <c r="F14" s="578">
        <v>2.68220854296816</v>
      </c>
    </row>
    <row r="15" ht="12.95" customHeight="1" spans="1:6">
      <c r="A15" s="245" t="s">
        <v>71</v>
      </c>
      <c r="B15" s="576">
        <v>8</v>
      </c>
      <c r="C15" s="577">
        <v>123209.1</v>
      </c>
      <c r="D15" s="578">
        <v>13.6829268292683</v>
      </c>
      <c r="E15" s="577">
        <v>251968.5</v>
      </c>
      <c r="F15" s="578">
        <v>6.88556001304428</v>
      </c>
    </row>
    <row r="16" ht="12.95" customHeight="1" spans="1:6">
      <c r="A16" s="245" t="s">
        <v>72</v>
      </c>
      <c r="B16" s="576">
        <v>2</v>
      </c>
      <c r="C16" s="577">
        <v>5105.5</v>
      </c>
      <c r="D16" s="578">
        <v>2.34959349593496</v>
      </c>
      <c r="E16" s="577">
        <v>13485.2</v>
      </c>
      <c r="F16" s="578">
        <v>6.0772231918758</v>
      </c>
    </row>
    <row r="17" ht="12.95" customHeight="1" spans="1:6">
      <c r="A17" s="245" t="s">
        <v>73</v>
      </c>
      <c r="B17" s="576">
        <v>0</v>
      </c>
      <c r="C17" s="577">
        <v>0</v>
      </c>
      <c r="D17" s="578">
        <v>0</v>
      </c>
      <c r="E17" s="577">
        <v>0</v>
      </c>
      <c r="F17" s="578">
        <v>0</v>
      </c>
    </row>
    <row r="18" ht="12.95" customHeight="1" spans="1:6">
      <c r="A18" s="245" t="s">
        <v>74</v>
      </c>
      <c r="B18" s="576">
        <v>0</v>
      </c>
      <c r="C18" s="577">
        <v>0</v>
      </c>
      <c r="D18" s="578">
        <v>-2.97154471544715</v>
      </c>
      <c r="E18" s="577">
        <v>0</v>
      </c>
      <c r="F18" s="578">
        <v>-12.1838404499759</v>
      </c>
    </row>
    <row r="19" ht="12.95" customHeight="1" spans="1:6">
      <c r="A19" s="245" t="s">
        <v>75</v>
      </c>
      <c r="B19" s="576">
        <v>7</v>
      </c>
      <c r="C19" s="577">
        <v>17422.9</v>
      </c>
      <c r="D19" s="578">
        <v>-14.7886178861789</v>
      </c>
      <c r="E19" s="577">
        <v>54976.1</v>
      </c>
      <c r="F19" s="578">
        <v>-4.74714169522583</v>
      </c>
    </row>
    <row r="20" ht="12.95" customHeight="1" spans="1:6">
      <c r="A20" s="245" t="s">
        <v>76</v>
      </c>
      <c r="B20" s="576">
        <v>4</v>
      </c>
      <c r="C20" s="577">
        <v>6174.5</v>
      </c>
      <c r="D20" s="578">
        <v>-13.3373983739837</v>
      </c>
      <c r="E20" s="577">
        <v>17499.7</v>
      </c>
      <c r="F20" s="578">
        <v>-8.90640206596549</v>
      </c>
    </row>
    <row r="21" ht="12.95" customHeight="1" spans="1:6">
      <c r="A21" s="245" t="s">
        <v>77</v>
      </c>
      <c r="B21" s="576">
        <v>12</v>
      </c>
      <c r="C21" s="577">
        <v>15782.1</v>
      </c>
      <c r="D21" s="578">
        <v>-6.84146341463415</v>
      </c>
      <c r="E21" s="577">
        <v>86448.5</v>
      </c>
      <c r="F21" s="578">
        <v>-8.53897623816164</v>
      </c>
    </row>
    <row r="22" ht="12.95" customHeight="1" spans="1:6">
      <c r="A22" s="245" t="s">
        <v>78</v>
      </c>
      <c r="B22" s="576">
        <v>1</v>
      </c>
      <c r="C22" s="577">
        <v>23545</v>
      </c>
      <c r="D22" s="578">
        <v>11.2642276422764</v>
      </c>
      <c r="E22" s="577">
        <v>72195.1</v>
      </c>
      <c r="F22" s="578">
        <v>10.8537589533259</v>
      </c>
    </row>
    <row r="23" ht="12.95" customHeight="1" spans="1:6">
      <c r="A23" s="245" t="s">
        <v>79</v>
      </c>
      <c r="B23" s="576">
        <v>6</v>
      </c>
      <c r="C23" s="577">
        <v>15080</v>
      </c>
      <c r="D23" s="578">
        <v>64.8211382113821</v>
      </c>
      <c r="E23" s="577">
        <v>75555.1</v>
      </c>
      <c r="F23" s="578">
        <v>40.1669914955176</v>
      </c>
    </row>
    <row r="24" ht="12.95" customHeight="1" spans="1:6">
      <c r="A24" s="245" t="s">
        <v>80</v>
      </c>
      <c r="B24" s="576">
        <v>5</v>
      </c>
      <c r="C24" s="577">
        <v>6259.7</v>
      </c>
      <c r="D24" s="578">
        <v>-36.4878048780488</v>
      </c>
      <c r="E24" s="577">
        <v>29850.5</v>
      </c>
      <c r="F24" s="578">
        <v>-9.23708531098897</v>
      </c>
    </row>
    <row r="25" ht="12.95" customHeight="1" spans="1:6">
      <c r="A25" s="245" t="s">
        <v>81</v>
      </c>
      <c r="B25" s="576">
        <v>2</v>
      </c>
      <c r="C25" s="577">
        <v>6066.1</v>
      </c>
      <c r="D25" s="578">
        <v>0</v>
      </c>
      <c r="E25" s="577">
        <v>26294</v>
      </c>
      <c r="F25" s="578">
        <v>1.52114292710797</v>
      </c>
    </row>
    <row r="26" ht="12.95" customHeight="1" spans="1:6">
      <c r="A26" s="245" t="s">
        <v>82</v>
      </c>
      <c r="B26" s="576">
        <v>1</v>
      </c>
      <c r="C26" s="577">
        <v>0</v>
      </c>
      <c r="D26" s="578">
        <v>0</v>
      </c>
      <c r="E26" s="577">
        <v>0</v>
      </c>
      <c r="F26" s="578">
        <v>0</v>
      </c>
    </row>
    <row r="27" ht="12.95" customHeight="1" spans="1:6">
      <c r="A27" s="245" t="s">
        <v>83</v>
      </c>
      <c r="B27" s="576">
        <v>3</v>
      </c>
      <c r="C27" s="577">
        <v>2168</v>
      </c>
      <c r="D27" s="578">
        <v>-17.4146341463415</v>
      </c>
      <c r="E27" s="577">
        <v>15271.3</v>
      </c>
      <c r="F27" s="578">
        <v>-2.72629964230462</v>
      </c>
    </row>
    <row r="28" ht="12.95" customHeight="1" spans="1:6">
      <c r="A28" s="245" t="s">
        <v>84</v>
      </c>
      <c r="B28" s="576">
        <v>2</v>
      </c>
      <c r="C28" s="577">
        <v>4741.9</v>
      </c>
      <c r="D28" s="578">
        <v>-32.4105691056911</v>
      </c>
      <c r="E28" s="577">
        <v>22280.8</v>
      </c>
      <c r="F28" s="578">
        <v>-19.2016737610296</v>
      </c>
    </row>
    <row r="29" ht="12.95" customHeight="1" spans="1:6">
      <c r="A29" s="245" t="s">
        <v>85</v>
      </c>
      <c r="B29" s="576">
        <v>0</v>
      </c>
      <c r="C29" s="577">
        <v>0</v>
      </c>
      <c r="D29" s="578">
        <v>0</v>
      </c>
      <c r="E29" s="577">
        <v>0</v>
      </c>
      <c r="F29" s="578">
        <v>0</v>
      </c>
    </row>
    <row r="30" ht="12.95" customHeight="1" spans="1:6">
      <c r="A30" s="245" t="s">
        <v>86</v>
      </c>
      <c r="B30" s="576">
        <v>18</v>
      </c>
      <c r="C30" s="577">
        <v>30645.7</v>
      </c>
      <c r="D30" s="578">
        <v>-1.45121951219512</v>
      </c>
      <c r="E30" s="577">
        <v>87904.3</v>
      </c>
      <c r="F30" s="578">
        <v>8.65655250305887</v>
      </c>
    </row>
    <row r="31" ht="12.95" customHeight="1" spans="1:6">
      <c r="A31" s="245" t="s">
        <v>87</v>
      </c>
      <c r="B31" s="576">
        <v>39</v>
      </c>
      <c r="C31" s="577">
        <v>332061.7</v>
      </c>
      <c r="D31" s="578">
        <v>16.5853658536585</v>
      </c>
      <c r="E31" s="577">
        <v>896989.7</v>
      </c>
      <c r="F31" s="578">
        <v>16.8354514299727</v>
      </c>
    </row>
    <row r="32" ht="12.95" customHeight="1" spans="1:6">
      <c r="A32" s="245" t="s">
        <v>88</v>
      </c>
      <c r="B32" s="576">
        <v>15</v>
      </c>
      <c r="C32" s="577">
        <v>225954.8</v>
      </c>
      <c r="D32" s="578">
        <v>4.97560975609756</v>
      </c>
      <c r="E32" s="577">
        <v>1469788.6</v>
      </c>
      <c r="F32" s="578">
        <v>5.44525076805316</v>
      </c>
    </row>
    <row r="33" ht="12.95" customHeight="1" spans="1:6">
      <c r="A33" s="245" t="s">
        <v>89</v>
      </c>
      <c r="B33" s="576">
        <v>4</v>
      </c>
      <c r="C33" s="577">
        <v>352634</v>
      </c>
      <c r="D33" s="578">
        <v>45.0569105691057</v>
      </c>
      <c r="E33" s="577">
        <v>2634389.4</v>
      </c>
      <c r="F33" s="578">
        <v>19.2972044762586</v>
      </c>
    </row>
    <row r="34" ht="12.95" customHeight="1" spans="1:6">
      <c r="A34" s="245" t="s">
        <v>90</v>
      </c>
      <c r="B34" s="576">
        <v>97</v>
      </c>
      <c r="C34" s="577">
        <v>211013.3</v>
      </c>
      <c r="D34" s="578">
        <v>56.0447154471545</v>
      </c>
      <c r="E34" s="577">
        <v>2213233.1</v>
      </c>
      <c r="F34" s="578">
        <v>182.94131966354</v>
      </c>
    </row>
    <row r="35" ht="12.95" customHeight="1" spans="1:6">
      <c r="A35" s="245" t="s">
        <v>91</v>
      </c>
      <c r="B35" s="576">
        <v>13</v>
      </c>
      <c r="C35" s="577">
        <v>55761.6</v>
      </c>
      <c r="D35" s="578">
        <v>14.5813008130081</v>
      </c>
      <c r="E35" s="577">
        <v>201628.7</v>
      </c>
      <c r="F35" s="578">
        <v>41.7175284888499</v>
      </c>
    </row>
    <row r="36" ht="12.95" customHeight="1" spans="1:6">
      <c r="A36" s="245" t="s">
        <v>92</v>
      </c>
      <c r="B36" s="576">
        <v>3</v>
      </c>
      <c r="C36" s="577">
        <v>1692</v>
      </c>
      <c r="D36" s="578">
        <v>-36.9715447154472</v>
      </c>
      <c r="E36" s="577">
        <v>6428.6</v>
      </c>
      <c r="F36" s="578">
        <v>-5.97434396009072</v>
      </c>
    </row>
    <row r="37" ht="12.95" customHeight="1" spans="1:6">
      <c r="A37" s="245" t="s">
        <v>93</v>
      </c>
      <c r="B37" s="576">
        <v>2</v>
      </c>
      <c r="C37" s="577">
        <v>2089.4</v>
      </c>
      <c r="D37" s="578">
        <v>1.65853658536585</v>
      </c>
      <c r="E37" s="577">
        <v>8591.4</v>
      </c>
      <c r="F37" s="578">
        <v>1.96940243702867</v>
      </c>
    </row>
    <row r="38" ht="12.95" customHeight="1" spans="1:6">
      <c r="A38" s="245" t="s">
        <v>94</v>
      </c>
      <c r="B38" s="576">
        <v>0</v>
      </c>
      <c r="C38" s="577">
        <v>0</v>
      </c>
      <c r="D38" s="578">
        <v>0</v>
      </c>
      <c r="E38" s="577">
        <v>0</v>
      </c>
      <c r="F38" s="578">
        <v>0</v>
      </c>
    </row>
    <row r="39" ht="12.95" customHeight="1" spans="1:6">
      <c r="A39" s="245" t="s">
        <v>95</v>
      </c>
      <c r="B39" s="576">
        <v>13</v>
      </c>
      <c r="C39" s="577">
        <v>39343.5</v>
      </c>
      <c r="D39" s="578">
        <v>45.6788617886179</v>
      </c>
      <c r="E39" s="577">
        <v>155994.5</v>
      </c>
      <c r="F39" s="578">
        <v>35.0671210056001</v>
      </c>
    </row>
    <row r="40" ht="12.95" customHeight="1" spans="1:6">
      <c r="A40" s="579" t="s">
        <v>96</v>
      </c>
      <c r="B40" s="576">
        <v>3</v>
      </c>
      <c r="C40" s="577">
        <v>4425.4</v>
      </c>
      <c r="D40" s="578">
        <v>-8.56910569105691</v>
      </c>
      <c r="E40" s="577">
        <v>11478</v>
      </c>
      <c r="F40" s="578">
        <v>0</v>
      </c>
    </row>
    <row r="41" ht="12.95" customHeight="1" spans="1:6">
      <c r="A41" s="579" t="s">
        <v>97</v>
      </c>
      <c r="B41" s="576">
        <v>0</v>
      </c>
      <c r="C41" s="577">
        <v>0</v>
      </c>
      <c r="D41" s="578">
        <v>0</v>
      </c>
      <c r="E41" s="577">
        <v>0</v>
      </c>
      <c r="F41" s="578">
        <v>0</v>
      </c>
    </row>
    <row r="42" ht="12.95" customHeight="1" spans="1:6">
      <c r="A42" s="579" t="s">
        <v>98</v>
      </c>
      <c r="B42" s="576">
        <v>1</v>
      </c>
      <c r="C42" s="577">
        <v>3990.7</v>
      </c>
      <c r="D42" s="578">
        <v>1.79674796747967</v>
      </c>
      <c r="E42" s="577">
        <v>16874.1</v>
      </c>
      <c r="F42" s="578">
        <v>3.14516508600102</v>
      </c>
    </row>
    <row r="43" ht="12.95" customHeight="1" spans="1:6">
      <c r="A43" s="579" t="s">
        <v>99</v>
      </c>
      <c r="B43" s="576">
        <v>2</v>
      </c>
      <c r="C43" s="577">
        <v>4300.1</v>
      </c>
      <c r="D43" s="578">
        <v>57.7032520325203</v>
      </c>
      <c r="E43" s="577">
        <v>33078</v>
      </c>
      <c r="F43" s="578">
        <v>48.1180864091931</v>
      </c>
    </row>
    <row r="44" ht="12.95" customHeight="1" spans="1:6">
      <c r="A44" s="579" t="s">
        <v>100</v>
      </c>
      <c r="B44" s="576">
        <v>0</v>
      </c>
      <c r="C44" s="577">
        <v>0</v>
      </c>
      <c r="D44" s="578">
        <v>0</v>
      </c>
      <c r="E44" s="577">
        <v>0</v>
      </c>
      <c r="F44" s="578">
        <v>0</v>
      </c>
    </row>
    <row r="45" ht="12.95" customHeight="1" spans="1:6">
      <c r="A45" s="579" t="s">
        <v>101</v>
      </c>
      <c r="B45" s="576">
        <v>22</v>
      </c>
      <c r="C45" s="577">
        <v>1302929.7</v>
      </c>
      <c r="D45" s="578">
        <v>3.52439024390244</v>
      </c>
      <c r="E45" s="577">
        <v>2767620.1</v>
      </c>
      <c r="F45" s="578">
        <v>5.07047642369323</v>
      </c>
    </row>
    <row r="46" ht="12.95" customHeight="1" spans="1:6">
      <c r="A46" s="579" t="s">
        <v>102</v>
      </c>
      <c r="B46" s="576">
        <v>5</v>
      </c>
      <c r="C46" s="577">
        <v>52091.1</v>
      </c>
      <c r="D46" s="578">
        <v>-6.42682926829268</v>
      </c>
      <c r="E46" s="577">
        <v>106156.7</v>
      </c>
      <c r="F46" s="578">
        <v>-14.6970331121543</v>
      </c>
    </row>
    <row r="47" ht="12.95" customHeight="1" spans="1:6">
      <c r="A47" s="580" t="s">
        <v>103</v>
      </c>
      <c r="B47" s="581">
        <v>5</v>
      </c>
      <c r="C47" s="582">
        <v>14588.9</v>
      </c>
      <c r="D47" s="583">
        <v>-21.8373983739837</v>
      </c>
      <c r="E47" s="582">
        <v>24125</v>
      </c>
      <c r="F47" s="583">
        <v>-23.3094945158767</v>
      </c>
    </row>
    <row r="48" ht="12.95" customHeight="1" spans="2:6">
      <c r="B48" s="584"/>
      <c r="C48" s="584"/>
      <c r="D48" s="584"/>
      <c r="E48" s="585"/>
      <c r="F48" s="584"/>
    </row>
    <row r="49" ht="12.95" customHeight="1" spans="2:6">
      <c r="B49" s="586"/>
      <c r="C49" s="586"/>
      <c r="D49" s="586"/>
      <c r="E49" s="587"/>
      <c r="F49" s="586"/>
    </row>
    <row r="50" ht="1.5" customHeight="1"/>
    <row r="51" spans="2:6">
      <c r="B51" s="586"/>
      <c r="C51" s="586"/>
      <c r="D51" s="586"/>
      <c r="E51" s="587"/>
      <c r="F51" s="586"/>
    </row>
  </sheetData>
  <mergeCells count="7">
    <mergeCell ref="A1:F1"/>
    <mergeCell ref="E2:F2"/>
    <mergeCell ref="B3:F3"/>
    <mergeCell ref="A3:A5"/>
    <mergeCell ref="B4:B5"/>
    <mergeCell ref="C4:C5"/>
    <mergeCell ref="E4:E5"/>
  </mergeCells>
  <pageMargins left="1.14" right="0.94" top="1.38" bottom="1.38" header="0.51" footer="1.1"/>
  <pageSetup paperSize="9" firstPageNumber="195" orientation="portrait" useFirstPageNumber="1"/>
  <headerFooter>
    <oddFooter>&amp;C199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3"/>
  </sheetPr>
  <dimension ref="A1:J66"/>
  <sheetViews>
    <sheetView showZeros="0" topLeftCell="A24" workbookViewId="0">
      <selection activeCell="I44" sqref="I44"/>
    </sheetView>
  </sheetViews>
  <sheetFormatPr defaultColWidth="9" defaultRowHeight="14.25"/>
  <cols>
    <col min="1" max="1" width="30.75" style="284" customWidth="1"/>
    <col min="2" max="2" width="4.875" style="515" customWidth="1"/>
    <col min="3" max="3" width="3.375" style="515" customWidth="1"/>
    <col min="4" max="4" width="5.875" style="515" customWidth="1"/>
    <col min="5" max="5" width="6.875" style="284" customWidth="1"/>
    <col min="6" max="7" width="6" style="284" customWidth="1"/>
    <col min="8" max="8" width="6.75" style="284" customWidth="1"/>
    <col min="9" max="9" width="5.875" style="329" customWidth="1"/>
    <col min="10" max="10" width="5.5" customWidth="1"/>
    <col min="11" max="16384" width="9" style="284"/>
  </cols>
  <sheetData>
    <row r="1" ht="18" customHeight="1" spans="1:9">
      <c r="A1" s="286" t="s">
        <v>104</v>
      </c>
      <c r="B1" s="286"/>
      <c r="C1" s="286"/>
      <c r="D1" s="286"/>
      <c r="E1" s="286"/>
      <c r="F1" s="286"/>
      <c r="G1" s="286"/>
      <c r="H1" s="286"/>
      <c r="I1" s="286"/>
    </row>
    <row r="2" ht="15.75" customHeight="1" spans="2:9">
      <c r="B2" s="516" t="s">
        <v>105</v>
      </c>
      <c r="C2" s="516"/>
      <c r="D2" s="516"/>
      <c r="E2" s="414"/>
      <c r="H2" s="517" t="s">
        <v>34</v>
      </c>
      <c r="I2" s="517"/>
    </row>
    <row r="3" s="481" customFormat="1" ht="9" customHeight="1" spans="1:9">
      <c r="A3" s="518" t="s">
        <v>106</v>
      </c>
      <c r="B3" s="519" t="s">
        <v>107</v>
      </c>
      <c r="C3" s="520" t="s">
        <v>108</v>
      </c>
      <c r="D3" s="521"/>
      <c r="E3" s="522" t="s">
        <v>109</v>
      </c>
      <c r="F3" s="522" t="s">
        <v>110</v>
      </c>
      <c r="G3" s="522" t="s">
        <v>111</v>
      </c>
      <c r="H3" s="523" t="s">
        <v>112</v>
      </c>
      <c r="I3" s="545" t="s">
        <v>113</v>
      </c>
    </row>
    <row r="4" s="481" customFormat="1" ht="10.5" customHeight="1" spans="1:9">
      <c r="A4" s="524"/>
      <c r="B4" s="525"/>
      <c r="C4" s="526" t="s">
        <v>114</v>
      </c>
      <c r="D4" s="526" t="s">
        <v>115</v>
      </c>
      <c r="E4" s="527"/>
      <c r="F4" s="527"/>
      <c r="G4" s="527"/>
      <c r="H4" s="527"/>
      <c r="I4" s="546" t="s">
        <v>116</v>
      </c>
    </row>
    <row r="5" s="481" customFormat="1" ht="9" customHeight="1" spans="1:9">
      <c r="A5" s="524"/>
      <c r="B5" s="525"/>
      <c r="C5" s="525"/>
      <c r="D5" s="525"/>
      <c r="E5" s="527"/>
      <c r="F5" s="527"/>
      <c r="G5" s="527"/>
      <c r="H5" s="527"/>
      <c r="I5" s="547"/>
    </row>
    <row r="6" s="481" customFormat="1" ht="12" customHeight="1" spans="1:9">
      <c r="A6" s="528"/>
      <c r="B6" s="529"/>
      <c r="C6" s="529"/>
      <c r="D6" s="529"/>
      <c r="E6" s="530"/>
      <c r="F6" s="530"/>
      <c r="G6" s="530"/>
      <c r="H6" s="530"/>
      <c r="I6" s="548"/>
    </row>
    <row r="7" s="513" customFormat="1" ht="12.75" spans="1:10">
      <c r="A7" s="531" t="s">
        <v>117</v>
      </c>
      <c r="B7" s="532">
        <f t="shared" ref="B7:I7" si="0">SUM(B25:B65)</f>
        <v>338</v>
      </c>
      <c r="C7" s="532">
        <f t="shared" si="0"/>
        <v>37</v>
      </c>
      <c r="D7" s="532">
        <f t="shared" si="0"/>
        <v>27007.9</v>
      </c>
      <c r="E7" s="533">
        <f t="shared" si="0"/>
        <v>12374425.1</v>
      </c>
      <c r="F7" s="532">
        <f t="shared" si="0"/>
        <v>2980901.1</v>
      </c>
      <c r="G7" s="532">
        <f t="shared" si="0"/>
        <v>1481182.5</v>
      </c>
      <c r="H7" s="532">
        <f t="shared" si="0"/>
        <v>17792879.5</v>
      </c>
      <c r="I7" s="532">
        <f t="shared" si="0"/>
        <v>5187030.9</v>
      </c>
      <c r="J7" s="549"/>
    </row>
    <row r="8" ht="9.75" customHeight="1" spans="1:9">
      <c r="A8" s="465" t="s">
        <v>42</v>
      </c>
      <c r="B8" s="534"/>
      <c r="C8" s="535"/>
      <c r="D8" s="535">
        <v>0</v>
      </c>
      <c r="E8" s="535">
        <v>0</v>
      </c>
      <c r="F8" s="535">
        <v>0</v>
      </c>
      <c r="G8" s="535">
        <v>0</v>
      </c>
      <c r="H8" s="536">
        <v>0</v>
      </c>
      <c r="I8" s="536">
        <v>0</v>
      </c>
    </row>
    <row r="9" ht="9.75" customHeight="1" spans="1:9">
      <c r="A9" s="431" t="s">
        <v>118</v>
      </c>
      <c r="B9" s="403">
        <v>5</v>
      </c>
      <c r="C9" s="535">
        <v>0</v>
      </c>
      <c r="D9" s="535">
        <v>0</v>
      </c>
      <c r="E9" s="535">
        <v>247059.6</v>
      </c>
      <c r="F9" s="535">
        <v>56565</v>
      </c>
      <c r="G9" s="535">
        <v>786.5</v>
      </c>
      <c r="H9" s="536">
        <v>331217</v>
      </c>
      <c r="I9" s="536">
        <v>78043.3</v>
      </c>
    </row>
    <row r="10" ht="9.75" customHeight="1" spans="1:9">
      <c r="A10" s="431" t="s">
        <v>119</v>
      </c>
      <c r="B10" s="403"/>
      <c r="C10" s="535"/>
      <c r="D10" s="535">
        <v>0</v>
      </c>
      <c r="E10" s="535">
        <v>0</v>
      </c>
      <c r="F10" s="535">
        <v>0</v>
      </c>
      <c r="G10" s="535">
        <v>0</v>
      </c>
      <c r="H10" s="536">
        <v>0</v>
      </c>
      <c r="I10" s="536">
        <v>0</v>
      </c>
    </row>
    <row r="11" ht="9.75" customHeight="1" spans="1:9">
      <c r="A11" s="431" t="s">
        <v>120</v>
      </c>
      <c r="B11" s="403"/>
      <c r="C11" s="535"/>
      <c r="D11" s="535">
        <v>0</v>
      </c>
      <c r="E11" s="535">
        <v>0</v>
      </c>
      <c r="F11" s="535">
        <v>0</v>
      </c>
      <c r="G11" s="535">
        <v>0</v>
      </c>
      <c r="H11" s="536">
        <v>0</v>
      </c>
      <c r="I11" s="536">
        <v>0</v>
      </c>
    </row>
    <row r="12" ht="9.75" customHeight="1" spans="1:9">
      <c r="A12" s="431" t="s">
        <v>121</v>
      </c>
      <c r="B12" s="426">
        <v>278</v>
      </c>
      <c r="C12" s="535">
        <v>30</v>
      </c>
      <c r="D12" s="535">
        <v>20570.2</v>
      </c>
      <c r="E12" s="537">
        <v>9378053</v>
      </c>
      <c r="F12" s="537">
        <v>1604170.7</v>
      </c>
      <c r="G12" s="537">
        <v>600705.3</v>
      </c>
      <c r="H12" s="538">
        <v>7702347.9</v>
      </c>
      <c r="I12" s="538">
        <v>3207276.6</v>
      </c>
    </row>
    <row r="13" ht="9.75" customHeight="1" spans="1:9">
      <c r="A13" s="431" t="s">
        <v>122</v>
      </c>
      <c r="B13" s="426">
        <v>36</v>
      </c>
      <c r="C13" s="535">
        <v>2</v>
      </c>
      <c r="D13" s="535">
        <v>571.6</v>
      </c>
      <c r="E13" s="537">
        <v>1995193</v>
      </c>
      <c r="F13" s="537">
        <v>1203758.6</v>
      </c>
      <c r="G13" s="537">
        <v>737015.5</v>
      </c>
      <c r="H13" s="538">
        <v>9176802.1</v>
      </c>
      <c r="I13" s="538">
        <v>1603267.8</v>
      </c>
    </row>
    <row r="14" ht="9.75" customHeight="1" spans="1:9">
      <c r="A14" s="431" t="s">
        <v>123</v>
      </c>
      <c r="B14" s="426">
        <v>12</v>
      </c>
      <c r="C14" s="535">
        <v>4</v>
      </c>
      <c r="D14" s="535">
        <v>5639.2</v>
      </c>
      <c r="E14" s="537">
        <v>720523</v>
      </c>
      <c r="F14" s="537">
        <v>107078</v>
      </c>
      <c r="G14" s="537">
        <v>140068.5</v>
      </c>
      <c r="H14" s="538">
        <v>569265.3</v>
      </c>
      <c r="I14" s="538">
        <v>288931.7</v>
      </c>
    </row>
    <row r="15" ht="9.75" customHeight="1" spans="1:9">
      <c r="A15" s="431" t="s">
        <v>124</v>
      </c>
      <c r="B15" s="426">
        <v>7</v>
      </c>
      <c r="C15" s="403">
        <v>1</v>
      </c>
      <c r="D15" s="403">
        <f t="shared" ref="B15:I15" si="1">D7-D9-D12-D13-D14</f>
        <v>226.900000000001</v>
      </c>
      <c r="E15" s="403">
        <v>33597</v>
      </c>
      <c r="F15" s="403">
        <f t="shared" si="1"/>
        <v>9328.80000000005</v>
      </c>
      <c r="G15" s="403">
        <f t="shared" si="1"/>
        <v>2606.69999999995</v>
      </c>
      <c r="H15" s="403">
        <f t="shared" si="1"/>
        <v>13247.2</v>
      </c>
      <c r="I15" s="403">
        <f t="shared" si="1"/>
        <v>9511.50000000041</v>
      </c>
    </row>
    <row r="16" ht="9.75" customHeight="1" spans="1:9">
      <c r="A16" s="470" t="s">
        <v>125</v>
      </c>
      <c r="B16" s="534">
        <v>25</v>
      </c>
      <c r="C16" s="535">
        <v>0</v>
      </c>
      <c r="D16" s="535">
        <v>0</v>
      </c>
      <c r="E16" s="535">
        <v>8044658.7</v>
      </c>
      <c r="F16" s="535">
        <v>1840787.7</v>
      </c>
      <c r="G16" s="535">
        <v>975731.9</v>
      </c>
      <c r="H16" s="536">
        <v>12111831.5</v>
      </c>
      <c r="I16" s="536">
        <v>2549741.8</v>
      </c>
    </row>
    <row r="17" s="481" customFormat="1" ht="9.75" customHeight="1" spans="1:10">
      <c r="A17" s="539" t="s">
        <v>39</v>
      </c>
      <c r="B17" s="540"/>
      <c r="C17" s="537"/>
      <c r="D17" s="537">
        <v>0</v>
      </c>
      <c r="E17" s="537">
        <v>0</v>
      </c>
      <c r="F17" s="537">
        <v>0</v>
      </c>
      <c r="G17" s="538">
        <v>0</v>
      </c>
      <c r="H17" s="538">
        <v>0</v>
      </c>
      <c r="I17" s="538">
        <v>0</v>
      </c>
      <c r="J17" s="550"/>
    </row>
    <row r="18" s="514" customFormat="1" ht="9.75" customHeight="1" spans="1:9">
      <c r="A18" s="541" t="s">
        <v>126</v>
      </c>
      <c r="B18" s="403">
        <v>188</v>
      </c>
      <c r="C18" s="537">
        <v>28</v>
      </c>
      <c r="D18" s="537">
        <v>11748.1</v>
      </c>
      <c r="E18" s="537">
        <v>2328295.9</v>
      </c>
      <c r="F18" s="537">
        <v>521749.8</v>
      </c>
      <c r="G18" s="537">
        <v>340780.6</v>
      </c>
      <c r="H18" s="538">
        <v>2058591.2</v>
      </c>
      <c r="I18" s="538">
        <v>1225209</v>
      </c>
    </row>
    <row r="19" s="481" customFormat="1" ht="9.75" customHeight="1" spans="1:9">
      <c r="A19" s="541" t="s">
        <v>127</v>
      </c>
      <c r="B19" s="403">
        <v>150</v>
      </c>
      <c r="C19" s="537">
        <v>9</v>
      </c>
      <c r="D19" s="537">
        <v>15259.8</v>
      </c>
      <c r="E19" s="537">
        <v>10046129.2</v>
      </c>
      <c r="F19" s="537">
        <v>2459151.4</v>
      </c>
      <c r="G19" s="538">
        <v>1140401.9</v>
      </c>
      <c r="H19" s="538">
        <v>15734288.3</v>
      </c>
      <c r="I19" s="538">
        <v>3961821.9</v>
      </c>
    </row>
    <row r="20" s="481" customFormat="1" ht="9.75" customHeight="1" spans="1:10">
      <c r="A20" s="539" t="s">
        <v>128</v>
      </c>
      <c r="B20" s="540"/>
      <c r="C20" s="537"/>
      <c r="D20" s="537">
        <v>0</v>
      </c>
      <c r="E20" s="537">
        <v>0</v>
      </c>
      <c r="F20" s="537">
        <v>0</v>
      </c>
      <c r="G20" s="537">
        <v>0</v>
      </c>
      <c r="H20" s="537">
        <v>0</v>
      </c>
      <c r="I20" s="537">
        <v>0</v>
      </c>
      <c r="J20" s="550"/>
    </row>
    <row r="21" s="514" customFormat="1" ht="9.75" customHeight="1" spans="1:9">
      <c r="A21" s="541" t="s">
        <v>129</v>
      </c>
      <c r="B21" s="403">
        <v>5</v>
      </c>
      <c r="C21" s="537">
        <v>0</v>
      </c>
      <c r="D21" s="537">
        <v>0</v>
      </c>
      <c r="E21" s="537">
        <v>5696982.4</v>
      </c>
      <c r="F21" s="537">
        <v>1594253.9</v>
      </c>
      <c r="G21" s="538">
        <v>950666</v>
      </c>
      <c r="H21" s="538">
        <v>10530851.7</v>
      </c>
      <c r="I21" s="538">
        <v>2245291.2</v>
      </c>
    </row>
    <row r="22" s="481" customFormat="1" ht="9.75" customHeight="1" spans="1:9">
      <c r="A22" s="541" t="s">
        <v>130</v>
      </c>
      <c r="B22" s="403">
        <v>51</v>
      </c>
      <c r="C22" s="537">
        <v>4</v>
      </c>
      <c r="D22" s="537">
        <v>6642.7</v>
      </c>
      <c r="E22" s="537">
        <v>3931732.1</v>
      </c>
      <c r="F22" s="537">
        <v>798759.9</v>
      </c>
      <c r="G22" s="538">
        <v>222043.1</v>
      </c>
      <c r="H22" s="538">
        <v>4343118.9</v>
      </c>
      <c r="I22" s="538">
        <v>1722136.3</v>
      </c>
    </row>
    <row r="23" s="481" customFormat="1" ht="9.75" customHeight="1" spans="1:9">
      <c r="A23" s="541" t="s">
        <v>131</v>
      </c>
      <c r="B23" s="403">
        <v>282</v>
      </c>
      <c r="C23" s="537">
        <v>33</v>
      </c>
      <c r="D23" s="537">
        <v>20365.2</v>
      </c>
      <c r="E23" s="537">
        <v>2745710.6</v>
      </c>
      <c r="F23" s="537">
        <v>587887.4</v>
      </c>
      <c r="G23" s="538">
        <v>308473.4</v>
      </c>
      <c r="H23" s="538">
        <v>2918908.9</v>
      </c>
      <c r="I23" s="538">
        <v>1219603.4</v>
      </c>
    </row>
    <row r="24" s="481" customFormat="1" ht="9.75" customHeight="1" spans="1:10">
      <c r="A24" s="542" t="s">
        <v>132</v>
      </c>
      <c r="B24" s="537"/>
      <c r="C24" s="537"/>
      <c r="D24" s="537">
        <v>0</v>
      </c>
      <c r="E24" s="537">
        <v>0</v>
      </c>
      <c r="F24" s="537">
        <v>0</v>
      </c>
      <c r="G24" s="537">
        <v>0</v>
      </c>
      <c r="H24" s="537">
        <v>0</v>
      </c>
      <c r="I24" s="537">
        <v>0</v>
      </c>
      <c r="J24" s="550"/>
    </row>
    <row r="25" s="481" customFormat="1" ht="9.75" customHeight="1" spans="1:9">
      <c r="A25" s="496" t="s">
        <v>133</v>
      </c>
      <c r="B25" s="453">
        <v>0</v>
      </c>
      <c r="C25" s="537">
        <v>0</v>
      </c>
      <c r="D25" s="537">
        <v>0</v>
      </c>
      <c r="E25" s="537">
        <v>0</v>
      </c>
      <c r="F25" s="537">
        <v>0</v>
      </c>
      <c r="G25" s="537">
        <v>0</v>
      </c>
      <c r="H25" s="537">
        <v>0</v>
      </c>
      <c r="I25" s="537">
        <v>0</v>
      </c>
    </row>
    <row r="26" s="481" customFormat="1" ht="9.75" customHeight="1" spans="1:9">
      <c r="A26" s="496" t="s">
        <v>134</v>
      </c>
      <c r="B26" s="453">
        <v>0</v>
      </c>
      <c r="C26" s="537">
        <v>0</v>
      </c>
      <c r="D26" s="537">
        <v>0</v>
      </c>
      <c r="E26" s="537">
        <v>0</v>
      </c>
      <c r="F26" s="537">
        <v>0</v>
      </c>
      <c r="G26" s="537">
        <v>0</v>
      </c>
      <c r="H26" s="537">
        <v>0</v>
      </c>
      <c r="I26" s="537">
        <v>0</v>
      </c>
    </row>
    <row r="27" s="481" customFormat="1" ht="9.75" customHeight="1" spans="1:9">
      <c r="A27" s="496" t="s">
        <v>135</v>
      </c>
      <c r="B27" s="453">
        <v>0</v>
      </c>
      <c r="C27" s="537">
        <v>0</v>
      </c>
      <c r="D27" s="537">
        <v>0</v>
      </c>
      <c r="E27" s="537">
        <v>0</v>
      </c>
      <c r="F27" s="537">
        <v>0</v>
      </c>
      <c r="G27" s="537">
        <v>0</v>
      </c>
      <c r="H27" s="537">
        <v>0</v>
      </c>
      <c r="I27" s="537">
        <v>0</v>
      </c>
    </row>
    <row r="28" s="481" customFormat="1" ht="9.75" customHeight="1" spans="1:9">
      <c r="A28" s="496" t="s">
        <v>136</v>
      </c>
      <c r="B28" s="453">
        <v>0</v>
      </c>
      <c r="C28" s="537">
        <v>0</v>
      </c>
      <c r="D28" s="537">
        <v>0</v>
      </c>
      <c r="E28" s="537">
        <v>0</v>
      </c>
      <c r="F28" s="537">
        <v>0</v>
      </c>
      <c r="G28" s="537">
        <v>0</v>
      </c>
      <c r="H28" s="537">
        <v>0</v>
      </c>
      <c r="I28" s="537">
        <v>0</v>
      </c>
    </row>
    <row r="29" s="481" customFormat="1" ht="9.75" customHeight="1" spans="1:9">
      <c r="A29" s="496" t="s">
        <v>137</v>
      </c>
      <c r="B29" s="453">
        <v>8</v>
      </c>
      <c r="C29" s="537">
        <v>0</v>
      </c>
      <c r="D29" s="537">
        <v>0</v>
      </c>
      <c r="E29" s="537">
        <v>35450.8</v>
      </c>
      <c r="F29" s="537">
        <v>8869.8</v>
      </c>
      <c r="G29" s="537">
        <v>491.4</v>
      </c>
      <c r="H29" s="537">
        <v>146702.7</v>
      </c>
      <c r="I29" s="537">
        <v>18275.6</v>
      </c>
    </row>
    <row r="30" s="481" customFormat="1" ht="9.75" customHeight="1" spans="1:9">
      <c r="A30" s="496" t="s">
        <v>138</v>
      </c>
      <c r="B30" s="453">
        <v>0</v>
      </c>
      <c r="C30" s="537">
        <v>0</v>
      </c>
      <c r="D30" s="537">
        <v>0</v>
      </c>
      <c r="E30" s="537">
        <v>0</v>
      </c>
      <c r="F30" s="537">
        <v>0</v>
      </c>
      <c r="G30" s="537">
        <v>0</v>
      </c>
      <c r="H30" s="537">
        <v>0</v>
      </c>
      <c r="I30" s="537">
        <v>0</v>
      </c>
    </row>
    <row r="31" s="481" customFormat="1" ht="9.75" customHeight="1" spans="1:9">
      <c r="A31" s="496" t="s">
        <v>139</v>
      </c>
      <c r="B31" s="453">
        <v>0</v>
      </c>
      <c r="C31" s="537">
        <v>0</v>
      </c>
      <c r="D31" s="537">
        <v>0</v>
      </c>
      <c r="E31" s="537">
        <v>0</v>
      </c>
      <c r="F31" s="537">
        <v>0</v>
      </c>
      <c r="G31" s="537">
        <v>0</v>
      </c>
      <c r="H31" s="537">
        <v>0</v>
      </c>
      <c r="I31" s="537">
        <v>0</v>
      </c>
    </row>
    <row r="32" s="481" customFormat="1" ht="9.75" customHeight="1" spans="1:9">
      <c r="A32" s="496" t="s">
        <v>140</v>
      </c>
      <c r="B32" s="453">
        <v>35</v>
      </c>
      <c r="C32" s="537">
        <v>6</v>
      </c>
      <c r="D32" s="537">
        <v>6753.2</v>
      </c>
      <c r="E32" s="537">
        <v>1038869.3</v>
      </c>
      <c r="F32" s="537">
        <v>112954.6</v>
      </c>
      <c r="G32" s="537">
        <v>163359</v>
      </c>
      <c r="H32" s="537">
        <v>730159.3</v>
      </c>
      <c r="I32" s="537">
        <v>505947.8</v>
      </c>
    </row>
    <row r="33" s="481" customFormat="1" ht="9.75" customHeight="1" spans="1:9">
      <c r="A33" s="496" t="s">
        <v>141</v>
      </c>
      <c r="B33" s="453">
        <v>8</v>
      </c>
      <c r="C33" s="537">
        <v>0</v>
      </c>
      <c r="D33" s="537">
        <v>0</v>
      </c>
      <c r="E33" s="537">
        <v>251968.5</v>
      </c>
      <c r="F33" s="537">
        <v>123209.1</v>
      </c>
      <c r="G33" s="537">
        <v>57114.6</v>
      </c>
      <c r="H33" s="537">
        <v>322728.8</v>
      </c>
      <c r="I33" s="537">
        <v>164865.7</v>
      </c>
    </row>
    <row r="34" s="481" customFormat="1" ht="9.75" customHeight="1" spans="1:9">
      <c r="A34" s="496" t="s">
        <v>142</v>
      </c>
      <c r="B34" s="453">
        <v>2</v>
      </c>
      <c r="C34" s="537">
        <v>0</v>
      </c>
      <c r="D34" s="537">
        <v>0</v>
      </c>
      <c r="E34" s="537">
        <v>13485.2</v>
      </c>
      <c r="F34" s="537">
        <v>5105.5</v>
      </c>
      <c r="G34" s="537">
        <v>6498.8</v>
      </c>
      <c r="H34" s="537">
        <v>15779.7</v>
      </c>
      <c r="I34" s="537">
        <v>11734</v>
      </c>
    </row>
    <row r="35" s="481" customFormat="1" ht="9.75" customHeight="1" spans="1:9">
      <c r="A35" s="496" t="s">
        <v>143</v>
      </c>
      <c r="B35" s="453">
        <v>0</v>
      </c>
      <c r="C35" s="537">
        <v>0</v>
      </c>
      <c r="D35" s="537">
        <v>0</v>
      </c>
      <c r="E35" s="537">
        <v>0</v>
      </c>
      <c r="F35" s="537">
        <v>0</v>
      </c>
      <c r="G35" s="537">
        <v>0</v>
      </c>
      <c r="H35" s="537">
        <v>0</v>
      </c>
      <c r="I35" s="537">
        <v>0</v>
      </c>
    </row>
    <row r="36" s="481" customFormat="1" ht="9.75" customHeight="1" spans="1:9">
      <c r="A36" s="496" t="s">
        <v>144</v>
      </c>
      <c r="B36" s="453">
        <v>0</v>
      </c>
      <c r="C36" s="537">
        <v>0</v>
      </c>
      <c r="D36" s="537">
        <v>0</v>
      </c>
      <c r="E36" s="537">
        <v>0</v>
      </c>
      <c r="F36" s="537">
        <v>0</v>
      </c>
      <c r="G36" s="537">
        <v>0</v>
      </c>
      <c r="H36" s="537">
        <v>0</v>
      </c>
      <c r="I36" s="537">
        <v>0</v>
      </c>
    </row>
    <row r="37" s="481" customFormat="1" ht="9.75" customHeight="1" spans="1:9">
      <c r="A37" s="496" t="s">
        <v>145</v>
      </c>
      <c r="B37" s="453">
        <v>7</v>
      </c>
      <c r="C37" s="537">
        <v>3</v>
      </c>
      <c r="D37" s="537">
        <v>308.2</v>
      </c>
      <c r="E37" s="537">
        <v>54976.1</v>
      </c>
      <c r="F37" s="537">
        <v>17422.9</v>
      </c>
      <c r="G37" s="537">
        <v>4364.3</v>
      </c>
      <c r="H37" s="537">
        <v>54728.6</v>
      </c>
      <c r="I37" s="537">
        <v>34251.4</v>
      </c>
    </row>
    <row r="38" s="481" customFormat="1" ht="9.75" customHeight="1" spans="1:9">
      <c r="A38" s="496" t="s">
        <v>146</v>
      </c>
      <c r="B38" s="453">
        <v>4</v>
      </c>
      <c r="C38" s="537">
        <v>1</v>
      </c>
      <c r="D38" s="537">
        <v>765</v>
      </c>
      <c r="E38" s="537">
        <v>17499.7</v>
      </c>
      <c r="F38" s="537">
        <v>6174.5</v>
      </c>
      <c r="G38" s="537">
        <v>6692.6</v>
      </c>
      <c r="H38" s="537">
        <v>39298.3</v>
      </c>
      <c r="I38" s="537">
        <v>12817.8</v>
      </c>
    </row>
    <row r="39" s="481" customFormat="1" ht="9.75" customHeight="1" spans="1:9">
      <c r="A39" s="496" t="s">
        <v>147</v>
      </c>
      <c r="B39" s="453">
        <v>12</v>
      </c>
      <c r="C39" s="537">
        <v>1</v>
      </c>
      <c r="D39" s="537">
        <v>739.9</v>
      </c>
      <c r="E39" s="537">
        <v>86448.5</v>
      </c>
      <c r="F39" s="537">
        <v>15782.1</v>
      </c>
      <c r="G39" s="537">
        <v>14033.2</v>
      </c>
      <c r="H39" s="537">
        <v>48913.6</v>
      </c>
      <c r="I39" s="537">
        <v>36503.6</v>
      </c>
    </row>
    <row r="40" s="481" customFormat="1" ht="9.75" customHeight="1" spans="1:9">
      <c r="A40" s="496" t="s">
        <v>148</v>
      </c>
      <c r="B40" s="453">
        <v>1</v>
      </c>
      <c r="C40" s="537">
        <v>0</v>
      </c>
      <c r="D40" s="537">
        <v>0</v>
      </c>
      <c r="E40" s="537">
        <v>72195.1</v>
      </c>
      <c r="F40" s="537">
        <v>23545</v>
      </c>
      <c r="G40" s="537">
        <v>2311</v>
      </c>
      <c r="H40" s="537">
        <v>19823.3</v>
      </c>
      <c r="I40" s="537">
        <v>5217.4</v>
      </c>
    </row>
    <row r="41" s="481" customFormat="1" ht="9.75" customHeight="1" spans="1:9">
      <c r="A41" s="496" t="s">
        <v>149</v>
      </c>
      <c r="B41" s="453">
        <v>6</v>
      </c>
      <c r="C41" s="537">
        <v>1</v>
      </c>
      <c r="D41" s="537">
        <v>287.2</v>
      </c>
      <c r="E41" s="537">
        <v>75555.1</v>
      </c>
      <c r="F41" s="537">
        <v>15080</v>
      </c>
      <c r="G41" s="537">
        <v>10609.3</v>
      </c>
      <c r="H41" s="537">
        <v>107114</v>
      </c>
      <c r="I41" s="537">
        <v>30947.1</v>
      </c>
    </row>
    <row r="42" s="481" customFormat="1" ht="9.75" customHeight="1" spans="1:9">
      <c r="A42" s="496" t="s">
        <v>150</v>
      </c>
      <c r="B42" s="453">
        <v>5</v>
      </c>
      <c r="C42" s="537">
        <v>0</v>
      </c>
      <c r="D42" s="537">
        <v>0</v>
      </c>
      <c r="E42" s="537">
        <v>29850.5</v>
      </c>
      <c r="F42" s="537">
        <v>6259.7</v>
      </c>
      <c r="G42" s="537">
        <v>1484.7</v>
      </c>
      <c r="H42" s="537">
        <v>21428.9</v>
      </c>
      <c r="I42" s="537">
        <v>15571.9</v>
      </c>
    </row>
    <row r="43" s="481" customFormat="1" ht="9.75" customHeight="1" spans="1:9">
      <c r="A43" s="496" t="s">
        <v>151</v>
      </c>
      <c r="B43" s="453">
        <v>2</v>
      </c>
      <c r="C43" s="537">
        <v>1</v>
      </c>
      <c r="D43" s="537">
        <v>232.9</v>
      </c>
      <c r="E43" s="537">
        <v>26294</v>
      </c>
      <c r="F43" s="537">
        <v>6066.1</v>
      </c>
      <c r="G43" s="537">
        <v>77.9</v>
      </c>
      <c r="H43" s="537">
        <v>12861.7</v>
      </c>
      <c r="I43" s="537">
        <v>6245.2</v>
      </c>
    </row>
    <row r="44" s="481" customFormat="1" ht="9.75" customHeight="1" spans="1:9">
      <c r="A44" s="496" t="s">
        <v>152</v>
      </c>
      <c r="B44" s="453">
        <v>1</v>
      </c>
      <c r="C44" s="537">
        <v>0</v>
      </c>
      <c r="D44" s="537">
        <v>0</v>
      </c>
      <c r="E44" s="537">
        <v>0</v>
      </c>
      <c r="F44" s="537">
        <v>0</v>
      </c>
      <c r="G44" s="537">
        <v>105.9</v>
      </c>
      <c r="H44" s="537">
        <v>693.4</v>
      </c>
      <c r="I44" s="537">
        <v>502.8</v>
      </c>
    </row>
    <row r="45" s="481" customFormat="1" ht="9.75" customHeight="1" spans="1:9">
      <c r="A45" s="496" t="s">
        <v>153</v>
      </c>
      <c r="B45" s="453">
        <v>3</v>
      </c>
      <c r="C45" s="537">
        <v>1</v>
      </c>
      <c r="D45" s="537">
        <v>226.9</v>
      </c>
      <c r="E45" s="537">
        <v>15271.3</v>
      </c>
      <c r="F45" s="537">
        <v>2168</v>
      </c>
      <c r="G45" s="537">
        <v>476.6</v>
      </c>
      <c r="H45" s="537">
        <v>6281.5</v>
      </c>
      <c r="I45" s="537">
        <v>4682.8</v>
      </c>
    </row>
    <row r="46" s="481" customFormat="1" ht="9.75" customHeight="1" spans="1:9">
      <c r="A46" s="496" t="s">
        <v>154</v>
      </c>
      <c r="B46" s="453">
        <v>2</v>
      </c>
      <c r="C46" s="537">
        <v>0</v>
      </c>
      <c r="D46" s="537">
        <v>0</v>
      </c>
      <c r="E46" s="537">
        <v>22280.8</v>
      </c>
      <c r="F46" s="537">
        <v>4741.9</v>
      </c>
      <c r="G46" s="537">
        <v>4796</v>
      </c>
      <c r="H46" s="537">
        <v>22756.6</v>
      </c>
      <c r="I46" s="537">
        <v>17181.8</v>
      </c>
    </row>
    <row r="47" s="481" customFormat="1" ht="9.75" customHeight="1" spans="1:9">
      <c r="A47" s="496" t="s">
        <v>155</v>
      </c>
      <c r="B47" s="453">
        <v>0</v>
      </c>
      <c r="C47" s="537">
        <v>0</v>
      </c>
      <c r="D47" s="537">
        <v>0</v>
      </c>
      <c r="E47" s="537">
        <v>0</v>
      </c>
      <c r="F47" s="537">
        <v>0</v>
      </c>
      <c r="G47" s="537">
        <v>0</v>
      </c>
      <c r="H47" s="537">
        <v>0</v>
      </c>
      <c r="I47" s="537">
        <v>0</v>
      </c>
    </row>
    <row r="48" s="481" customFormat="1" ht="9.75" customHeight="1" spans="1:9">
      <c r="A48" s="496" t="s">
        <v>156</v>
      </c>
      <c r="B48" s="453">
        <v>18</v>
      </c>
      <c r="C48" s="537">
        <v>1</v>
      </c>
      <c r="D48" s="537">
        <v>168.1</v>
      </c>
      <c r="E48" s="537">
        <v>87904.3</v>
      </c>
      <c r="F48" s="537">
        <v>30645.7</v>
      </c>
      <c r="G48" s="537">
        <v>9861.8</v>
      </c>
      <c r="H48" s="537">
        <v>156575.6</v>
      </c>
      <c r="I48" s="537">
        <v>85410.8</v>
      </c>
    </row>
    <row r="49" s="481" customFormat="1" ht="9.75" customHeight="1" spans="1:9">
      <c r="A49" s="496" t="s">
        <v>157</v>
      </c>
      <c r="B49" s="453">
        <v>39</v>
      </c>
      <c r="C49" s="537">
        <v>4</v>
      </c>
      <c r="D49" s="537">
        <v>2929.3</v>
      </c>
      <c r="E49" s="537">
        <v>896989.7</v>
      </c>
      <c r="F49" s="537">
        <v>332061.7</v>
      </c>
      <c r="G49" s="537">
        <v>67046.2</v>
      </c>
      <c r="H49" s="537">
        <v>902032.5</v>
      </c>
      <c r="I49" s="537">
        <v>359680.9</v>
      </c>
    </row>
    <row r="50" s="481" customFormat="1" ht="9.75" customHeight="1" spans="1:9">
      <c r="A50" s="496" t="s">
        <v>158</v>
      </c>
      <c r="B50" s="453">
        <v>15</v>
      </c>
      <c r="C50" s="537">
        <v>1</v>
      </c>
      <c r="D50" s="537">
        <v>6807.1</v>
      </c>
      <c r="E50" s="537">
        <v>1469788.6</v>
      </c>
      <c r="F50" s="537">
        <v>225954.8</v>
      </c>
      <c r="G50" s="537">
        <v>115898.9</v>
      </c>
      <c r="H50" s="537">
        <v>950963</v>
      </c>
      <c r="I50" s="537">
        <v>401323.1</v>
      </c>
    </row>
    <row r="51" s="481" customFormat="1" ht="9.75" customHeight="1" spans="1:9">
      <c r="A51" s="496" t="s">
        <v>159</v>
      </c>
      <c r="B51" s="453">
        <v>4</v>
      </c>
      <c r="C51" s="537">
        <v>0</v>
      </c>
      <c r="D51" s="537">
        <v>0</v>
      </c>
      <c r="E51" s="537">
        <v>2634389.4</v>
      </c>
      <c r="F51" s="537">
        <v>352634</v>
      </c>
      <c r="G51" s="537">
        <v>208451.1</v>
      </c>
      <c r="H51" s="537">
        <v>1056377</v>
      </c>
      <c r="I51" s="537">
        <v>687281.8</v>
      </c>
    </row>
    <row r="52" s="481" customFormat="1" ht="9.75" customHeight="1" spans="1:9">
      <c r="A52" s="543" t="s">
        <v>160</v>
      </c>
      <c r="B52" s="453">
        <v>97</v>
      </c>
      <c r="C52" s="537">
        <v>12</v>
      </c>
      <c r="D52" s="537">
        <v>700.9</v>
      </c>
      <c r="E52" s="537">
        <v>2213233.1</v>
      </c>
      <c r="F52" s="537">
        <v>211013.3</v>
      </c>
      <c r="G52" s="537">
        <v>66954.5</v>
      </c>
      <c r="H52" s="537">
        <v>1009983.5</v>
      </c>
      <c r="I52" s="537">
        <v>547402.4</v>
      </c>
    </row>
    <row r="53" s="481" customFormat="1" ht="9.75" customHeight="1" spans="1:9">
      <c r="A53" s="496" t="s">
        <v>161</v>
      </c>
      <c r="B53" s="453">
        <v>13</v>
      </c>
      <c r="C53" s="537">
        <v>1</v>
      </c>
      <c r="D53" s="537">
        <v>245.4</v>
      </c>
      <c r="E53" s="537">
        <v>201628.7</v>
      </c>
      <c r="F53" s="537">
        <v>55761.6</v>
      </c>
      <c r="G53" s="537">
        <v>30438.7</v>
      </c>
      <c r="H53" s="537">
        <v>247150.5</v>
      </c>
      <c r="I53" s="537">
        <v>196138.3</v>
      </c>
    </row>
    <row r="54" s="481" customFormat="1" ht="9.75" customHeight="1" spans="1:9">
      <c r="A54" s="496" t="s">
        <v>162</v>
      </c>
      <c r="B54" s="453">
        <v>3</v>
      </c>
      <c r="C54" s="537">
        <v>1</v>
      </c>
      <c r="D54" s="537">
        <v>0.5</v>
      </c>
      <c r="E54" s="537">
        <v>6428.6</v>
      </c>
      <c r="F54" s="537">
        <v>1692</v>
      </c>
      <c r="G54" s="537">
        <v>229.7</v>
      </c>
      <c r="H54" s="537">
        <v>11349.6</v>
      </c>
      <c r="I54" s="537">
        <v>5209.8</v>
      </c>
    </row>
    <row r="55" s="481" customFormat="1" ht="9.75" customHeight="1" spans="1:9">
      <c r="A55" s="496" t="s">
        <v>163</v>
      </c>
      <c r="B55" s="453">
        <v>2</v>
      </c>
      <c r="C55" s="537">
        <v>1</v>
      </c>
      <c r="D55" s="537">
        <v>2313.1</v>
      </c>
      <c r="E55" s="537">
        <v>8591.4</v>
      </c>
      <c r="F55" s="537">
        <v>2089.4</v>
      </c>
      <c r="G55" s="537">
        <v>4943.2</v>
      </c>
      <c r="H55" s="537">
        <v>22618.4</v>
      </c>
      <c r="I55" s="537">
        <v>6449.4</v>
      </c>
    </row>
    <row r="56" s="481" customFormat="1" ht="9.75" customHeight="1" spans="1:9">
      <c r="A56" s="544" t="s">
        <v>164</v>
      </c>
      <c r="B56" s="453">
        <v>0</v>
      </c>
      <c r="C56" s="537">
        <v>0</v>
      </c>
      <c r="D56" s="537">
        <v>0</v>
      </c>
      <c r="E56" s="537">
        <v>0</v>
      </c>
      <c r="F56" s="537">
        <v>0</v>
      </c>
      <c r="G56" s="537">
        <v>0</v>
      </c>
      <c r="H56" s="537">
        <v>0</v>
      </c>
      <c r="I56" s="537">
        <v>0</v>
      </c>
    </row>
    <row r="57" s="481" customFormat="1" ht="9.75" customHeight="1" spans="1:9">
      <c r="A57" s="496" t="s">
        <v>165</v>
      </c>
      <c r="B57" s="453">
        <v>13</v>
      </c>
      <c r="C57" s="537">
        <v>1</v>
      </c>
      <c r="D57" s="537">
        <v>4156.4</v>
      </c>
      <c r="E57" s="537">
        <v>155994.5</v>
      </c>
      <c r="F57" s="537">
        <v>39343.5</v>
      </c>
      <c r="G57" s="537">
        <v>11438.3</v>
      </c>
      <c r="H57" s="537">
        <v>206250.3</v>
      </c>
      <c r="I57" s="537">
        <v>107007.5</v>
      </c>
    </row>
    <row r="58" s="481" customFormat="1" ht="9.75" customHeight="1" spans="1:9">
      <c r="A58" s="496" t="s">
        <v>166</v>
      </c>
      <c r="B58" s="453">
        <v>3</v>
      </c>
      <c r="C58" s="537">
        <v>0</v>
      </c>
      <c r="D58" s="537">
        <v>0</v>
      </c>
      <c r="E58" s="537">
        <v>11478</v>
      </c>
      <c r="F58" s="537">
        <v>4425.4</v>
      </c>
      <c r="G58" s="537">
        <v>3558.2</v>
      </c>
      <c r="H58" s="537">
        <v>14058.3</v>
      </c>
      <c r="I58" s="537">
        <v>11700.6</v>
      </c>
    </row>
    <row r="59" s="481" customFormat="1" ht="9.75" customHeight="1" spans="1:9">
      <c r="A59" s="496" t="s">
        <v>167</v>
      </c>
      <c r="B59" s="453">
        <v>0</v>
      </c>
      <c r="C59" s="537">
        <v>0</v>
      </c>
      <c r="D59" s="537">
        <v>0</v>
      </c>
      <c r="E59" s="537">
        <v>0</v>
      </c>
      <c r="F59" s="537">
        <v>0</v>
      </c>
      <c r="G59" s="537">
        <v>0</v>
      </c>
      <c r="H59" s="537">
        <v>0</v>
      </c>
      <c r="I59" s="537">
        <v>0</v>
      </c>
    </row>
    <row r="60" s="481" customFormat="1" ht="9.75" customHeight="1" spans="1:9">
      <c r="A60" s="496" t="s">
        <v>168</v>
      </c>
      <c r="B60" s="453">
        <v>1</v>
      </c>
      <c r="C60" s="537">
        <v>0</v>
      </c>
      <c r="D60" s="537">
        <v>0</v>
      </c>
      <c r="E60" s="537">
        <v>16874.1</v>
      </c>
      <c r="F60" s="537">
        <v>3990.7</v>
      </c>
      <c r="G60" s="537">
        <v>4.8</v>
      </c>
      <c r="H60" s="537">
        <v>19243.2</v>
      </c>
      <c r="I60" s="537">
        <v>11267.6</v>
      </c>
    </row>
    <row r="61" s="481" customFormat="1" ht="9.75" customHeight="1" spans="1:9">
      <c r="A61" s="496" t="s">
        <v>169</v>
      </c>
      <c r="B61" s="453">
        <v>2</v>
      </c>
      <c r="C61" s="537">
        <v>0</v>
      </c>
      <c r="D61" s="537">
        <v>0</v>
      </c>
      <c r="E61" s="537">
        <v>33078</v>
      </c>
      <c r="F61" s="537">
        <v>4300.1</v>
      </c>
      <c r="G61" s="537">
        <v>1970</v>
      </c>
      <c r="H61" s="537">
        <v>49855.3</v>
      </c>
      <c r="I61" s="537">
        <v>18385</v>
      </c>
    </row>
    <row r="62" s="481" customFormat="1" ht="9.75" customHeight="1" spans="1:9">
      <c r="A62" s="496" t="s">
        <v>170</v>
      </c>
      <c r="B62" s="453">
        <v>0</v>
      </c>
      <c r="C62" s="537">
        <v>0</v>
      </c>
      <c r="D62" s="537">
        <v>0</v>
      </c>
      <c r="E62" s="537">
        <v>0</v>
      </c>
      <c r="F62" s="537">
        <v>0</v>
      </c>
      <c r="G62" s="537">
        <v>0</v>
      </c>
      <c r="H62" s="537">
        <v>0</v>
      </c>
      <c r="I62" s="537">
        <v>0</v>
      </c>
    </row>
    <row r="63" s="481" customFormat="1" ht="9.75" customHeight="1" spans="1:9">
      <c r="A63" s="496" t="s">
        <v>171</v>
      </c>
      <c r="B63" s="453">
        <v>22</v>
      </c>
      <c r="C63" s="537">
        <v>1</v>
      </c>
      <c r="D63" s="537">
        <v>373.8</v>
      </c>
      <c r="E63" s="537">
        <v>2767620.1</v>
      </c>
      <c r="F63" s="537">
        <v>1302929.7</v>
      </c>
      <c r="G63" s="537">
        <v>684677.7</v>
      </c>
      <c r="H63" s="537">
        <v>11350154.3</v>
      </c>
      <c r="I63" s="537">
        <v>1807849.8</v>
      </c>
    </row>
    <row r="64" s="481" customFormat="1" ht="9.75" customHeight="1" spans="1:9">
      <c r="A64" s="496" t="s">
        <v>172</v>
      </c>
      <c r="B64" s="453">
        <v>5</v>
      </c>
      <c r="C64" s="537">
        <v>0</v>
      </c>
      <c r="D64" s="537">
        <v>0</v>
      </c>
      <c r="E64" s="537">
        <v>106156.7</v>
      </c>
      <c r="F64" s="537">
        <v>52091.1</v>
      </c>
      <c r="G64" s="537">
        <v>2867.7</v>
      </c>
      <c r="H64" s="537">
        <v>132310.3</v>
      </c>
      <c r="I64" s="537">
        <v>33187.2</v>
      </c>
    </row>
    <row r="65" s="481" customFormat="1" ht="12" customHeight="1" spans="1:9">
      <c r="A65" s="551" t="s">
        <v>173</v>
      </c>
      <c r="B65" s="552">
        <v>5</v>
      </c>
      <c r="C65" s="553">
        <v>0</v>
      </c>
      <c r="D65" s="553">
        <v>0</v>
      </c>
      <c r="E65" s="553">
        <v>24125</v>
      </c>
      <c r="F65" s="553">
        <v>14588.9</v>
      </c>
      <c r="G65" s="553">
        <v>426.4</v>
      </c>
      <c r="H65" s="553">
        <v>114687.3</v>
      </c>
      <c r="I65" s="553">
        <v>43991.8</v>
      </c>
    </row>
    <row r="66" spans="5:5">
      <c r="E66" s="515"/>
    </row>
  </sheetData>
  <mergeCells count="13">
    <mergeCell ref="A1:I1"/>
    <mergeCell ref="B2:E2"/>
    <mergeCell ref="H2:I2"/>
    <mergeCell ref="C3:D3"/>
    <mergeCell ref="A3:A6"/>
    <mergeCell ref="B3:B6"/>
    <mergeCell ref="C4:C6"/>
    <mergeCell ref="D4:D6"/>
    <mergeCell ref="E3:E6"/>
    <mergeCell ref="F3:F6"/>
    <mergeCell ref="G3:G6"/>
    <mergeCell ref="H3:H6"/>
    <mergeCell ref="I4:I6"/>
  </mergeCells>
  <pageMargins left="0.94" right="0.94" top="1.38" bottom="0.94" header="0.51" footer="0.71"/>
  <pageSetup paperSize="9" firstPageNumber="196" orientation="portrait" useFirstPageNumber="1"/>
  <headerFooter>
    <oddFooter>&amp;C200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3"/>
  </sheetPr>
  <dimension ref="A1:K67"/>
  <sheetViews>
    <sheetView showZeros="0" topLeftCell="A31" workbookViewId="0">
      <selection activeCell="L12" sqref="L12"/>
    </sheetView>
  </sheetViews>
  <sheetFormatPr defaultColWidth="9" defaultRowHeight="14.25"/>
  <cols>
    <col min="1" max="1" width="29.625" customWidth="1"/>
    <col min="2" max="2" width="6.75" style="373" customWidth="1"/>
    <col min="3" max="3" width="6.875" customWidth="1"/>
    <col min="4" max="4" width="4.625" customWidth="1"/>
    <col min="5" max="5" width="6.25" customWidth="1"/>
    <col min="6" max="6" width="6" customWidth="1"/>
    <col min="7" max="7" width="5.25" customWidth="1"/>
    <col min="8" max="9" width="5.125" customWidth="1"/>
  </cols>
  <sheetData>
    <row r="1" ht="6.75" customHeight="1" spans="1:1">
      <c r="A1" s="252"/>
    </row>
    <row r="2" ht="15.75" customHeight="1" spans="1:9">
      <c r="A2" s="353" t="s">
        <v>174</v>
      </c>
      <c r="G2" s="354" t="s">
        <v>34</v>
      </c>
      <c r="H2" s="354"/>
      <c r="I2" s="354"/>
    </row>
    <row r="3" s="478" customFormat="1" ht="8.25" customHeight="1" spans="1:9">
      <c r="A3" s="482" t="s">
        <v>106</v>
      </c>
      <c r="B3" s="483"/>
      <c r="C3" s="484" t="s">
        <v>175</v>
      </c>
      <c r="D3" s="484" t="s">
        <v>176</v>
      </c>
      <c r="E3" s="484" t="s">
        <v>177</v>
      </c>
      <c r="F3" s="484" t="s">
        <v>178</v>
      </c>
      <c r="G3" s="484" t="s">
        <v>179</v>
      </c>
      <c r="H3" s="484" t="s">
        <v>180</v>
      </c>
      <c r="I3" s="499" t="s">
        <v>181</v>
      </c>
    </row>
    <row r="4" s="478" customFormat="1" ht="9.75" customHeight="1" spans="1:9">
      <c r="A4" s="485"/>
      <c r="B4" s="486" t="s">
        <v>182</v>
      </c>
      <c r="C4" s="487"/>
      <c r="D4" s="488"/>
      <c r="E4" s="487"/>
      <c r="F4" s="487"/>
      <c r="G4" s="487"/>
      <c r="H4" s="487"/>
      <c r="I4" s="500"/>
    </row>
    <row r="5" s="478" customFormat="1" ht="9.75" customHeight="1" spans="1:9">
      <c r="A5" s="485"/>
      <c r="B5" s="487"/>
      <c r="C5" s="487"/>
      <c r="D5" s="488"/>
      <c r="E5" s="487"/>
      <c r="F5" s="487"/>
      <c r="G5" s="487"/>
      <c r="H5" s="487"/>
      <c r="I5" s="500"/>
    </row>
    <row r="6" s="478" customFormat="1" ht="27.75" customHeight="1" spans="1:9">
      <c r="A6" s="489"/>
      <c r="B6" s="490"/>
      <c r="C6" s="490"/>
      <c r="D6" s="491"/>
      <c r="E6" s="490"/>
      <c r="F6" s="490"/>
      <c r="G6" s="490"/>
      <c r="H6" s="490"/>
      <c r="I6" s="501"/>
    </row>
    <row r="7" s="479" customFormat="1" ht="12.75" spans="1:11">
      <c r="A7" s="492" t="s">
        <v>117</v>
      </c>
      <c r="B7" s="441">
        <f t="shared" ref="B7:H7" si="0">SUM(B18:B19)</f>
        <v>10823641.3</v>
      </c>
      <c r="C7" s="441">
        <f t="shared" si="0"/>
        <v>12083284.5</v>
      </c>
      <c r="D7" s="441">
        <f t="shared" si="0"/>
        <v>59493.2</v>
      </c>
      <c r="E7" s="441">
        <f t="shared" si="0"/>
        <v>1256338.8</v>
      </c>
      <c r="F7" s="441">
        <f t="shared" si="0"/>
        <v>1606042.2</v>
      </c>
      <c r="G7" s="441">
        <f t="shared" si="0"/>
        <v>290210.2</v>
      </c>
      <c r="H7" s="441">
        <f t="shared" si="0"/>
        <v>69073</v>
      </c>
      <c r="I7" s="502">
        <f>'12-4（完成）'!F7/'12-4（完成）'!E7*100</f>
        <v>24.0892087988799</v>
      </c>
      <c r="J7" s="503"/>
      <c r="K7" s="503"/>
    </row>
    <row r="8" ht="9.75" customHeight="1" spans="1:9">
      <c r="A8" s="465" t="s">
        <v>42</v>
      </c>
      <c r="B8" s="443">
        <v>0</v>
      </c>
      <c r="C8" s="403">
        <v>0</v>
      </c>
      <c r="D8" s="403">
        <v>0</v>
      </c>
      <c r="E8" s="403">
        <v>0</v>
      </c>
      <c r="F8" s="403">
        <v>0</v>
      </c>
      <c r="G8" s="404">
        <v>0</v>
      </c>
      <c r="H8" s="404"/>
      <c r="I8" s="504"/>
    </row>
    <row r="9" ht="9.75" customHeight="1" spans="1:9">
      <c r="A9" s="431" t="s">
        <v>118</v>
      </c>
      <c r="B9" s="278">
        <v>213957.7</v>
      </c>
      <c r="C9" s="17">
        <v>249385.7</v>
      </c>
      <c r="D9" s="17">
        <v>932.2</v>
      </c>
      <c r="E9" s="17">
        <v>12086.9</v>
      </c>
      <c r="F9" s="17">
        <v>16268.2</v>
      </c>
      <c r="G9" s="14">
        <v>3249.1</v>
      </c>
      <c r="H9" s="14">
        <v>1261</v>
      </c>
      <c r="I9" s="505">
        <f>'12-4（完成）'!F9/'12-4（完成）'!E9*100</f>
        <v>22.8952851862466</v>
      </c>
    </row>
    <row r="10" ht="9.75" customHeight="1" spans="1:9">
      <c r="A10" s="431" t="s">
        <v>119</v>
      </c>
      <c r="B10" s="278">
        <v>0</v>
      </c>
      <c r="C10" s="17">
        <v>0</v>
      </c>
      <c r="D10" s="17">
        <v>0</v>
      </c>
      <c r="E10" s="17">
        <v>0</v>
      </c>
      <c r="F10" s="17">
        <v>0</v>
      </c>
      <c r="G10" s="14">
        <v>0</v>
      </c>
      <c r="H10" s="14"/>
      <c r="I10" s="506"/>
    </row>
    <row r="11" ht="9.75" customHeight="1" spans="1:9">
      <c r="A11" s="431" t="s">
        <v>120</v>
      </c>
      <c r="B11" s="278">
        <v>0</v>
      </c>
      <c r="C11" s="17">
        <v>0</v>
      </c>
      <c r="D11" s="17">
        <v>0</v>
      </c>
      <c r="E11" s="17">
        <v>0</v>
      </c>
      <c r="F11" s="17">
        <v>0</v>
      </c>
      <c r="G11" s="14">
        <v>0</v>
      </c>
      <c r="H11" s="14"/>
      <c r="I11" s="505"/>
    </row>
    <row r="12" ht="9.75" customHeight="1" spans="1:9">
      <c r="A12" s="431" t="s">
        <v>121</v>
      </c>
      <c r="B12" s="493">
        <v>3258510.6</v>
      </c>
      <c r="C12" s="18">
        <v>9065114.6</v>
      </c>
      <c r="D12" s="18">
        <v>36128.4</v>
      </c>
      <c r="E12" s="18">
        <v>581511.6</v>
      </c>
      <c r="F12" s="18">
        <v>782596.8</v>
      </c>
      <c r="G12" s="25">
        <v>164956.8</v>
      </c>
      <c r="H12" s="25">
        <v>54085</v>
      </c>
      <c r="I12" s="506">
        <v>17.1055838254015</v>
      </c>
    </row>
    <row r="13" ht="9.75" customHeight="1" spans="1:9">
      <c r="A13" s="431" t="s">
        <v>122</v>
      </c>
      <c r="B13" s="493">
        <v>7200967.8</v>
      </c>
      <c r="C13" s="18">
        <v>2001198.6</v>
      </c>
      <c r="D13" s="18">
        <v>19315.6</v>
      </c>
      <c r="E13" s="18">
        <v>618241.2</v>
      </c>
      <c r="F13" s="18">
        <v>745059.6</v>
      </c>
      <c r="G13" s="25">
        <v>107502.8</v>
      </c>
      <c r="H13" s="25">
        <v>8878</v>
      </c>
      <c r="I13" s="506">
        <v>60.3329371979083</v>
      </c>
    </row>
    <row r="14" ht="9.75" customHeight="1" spans="1:9">
      <c r="A14" s="431" t="s">
        <v>123</v>
      </c>
      <c r="B14" s="493">
        <v>146634.8</v>
      </c>
      <c r="C14" s="18">
        <v>735192.4</v>
      </c>
      <c r="D14" s="18">
        <v>2956.5</v>
      </c>
      <c r="E14" s="18">
        <v>43938.5</v>
      </c>
      <c r="F14" s="18">
        <v>60633.5</v>
      </c>
      <c r="G14" s="25">
        <v>13738.5</v>
      </c>
      <c r="H14" s="25">
        <v>3312</v>
      </c>
      <c r="I14" s="506">
        <v>14.8611494705929</v>
      </c>
    </row>
    <row r="15" ht="9.75" customHeight="1" spans="1:9">
      <c r="A15" s="431" t="s">
        <v>124</v>
      </c>
      <c r="B15" s="17">
        <f t="shared" ref="B15:I15" si="1">B7-B9-B12-B13-B14</f>
        <v>3570.40000000206</v>
      </c>
      <c r="C15" s="17">
        <f t="shared" si="1"/>
        <v>32393.200000001</v>
      </c>
      <c r="D15" s="17">
        <f t="shared" si="1"/>
        <v>160.5</v>
      </c>
      <c r="E15" s="17">
        <f t="shared" si="1"/>
        <v>560.60000000021</v>
      </c>
      <c r="F15" s="17">
        <f t="shared" si="1"/>
        <v>1484.09999999998</v>
      </c>
      <c r="G15" s="17">
        <f t="shared" si="1"/>
        <v>763.000000000044</v>
      </c>
      <c r="H15" s="17">
        <f t="shared" si="1"/>
        <v>1537</v>
      </c>
      <c r="I15" s="17">
        <f t="shared" si="1"/>
        <v>-91.1057468812694</v>
      </c>
    </row>
    <row r="16" ht="9.75" customHeight="1" spans="1:9">
      <c r="A16" s="470" t="s">
        <v>125</v>
      </c>
      <c r="B16" s="278">
        <v>8874026.2</v>
      </c>
      <c r="C16" s="17">
        <v>7748068.9</v>
      </c>
      <c r="D16" s="17">
        <v>33771.8</v>
      </c>
      <c r="E16" s="17">
        <v>898501.6</v>
      </c>
      <c r="F16" s="17">
        <v>1119072.1</v>
      </c>
      <c r="G16" s="14">
        <v>186798.7</v>
      </c>
      <c r="H16" s="14">
        <v>13694</v>
      </c>
      <c r="I16" s="505">
        <f>'12-4（完成）'!F16/'12-4（完成）'!E16*100</f>
        <v>22.8821105859966</v>
      </c>
    </row>
    <row r="17" s="478" customFormat="1" ht="9.75" customHeight="1" spans="1:9">
      <c r="A17" s="471" t="s">
        <v>39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/>
      <c r="I17" s="505"/>
    </row>
    <row r="18" s="480" customFormat="1" ht="9.75" customHeight="1" spans="1:9">
      <c r="A18" s="472" t="s">
        <v>183</v>
      </c>
      <c r="B18" s="14">
        <v>483086.5</v>
      </c>
      <c r="C18" s="14">
        <v>2358136.4</v>
      </c>
      <c r="D18" s="14">
        <v>12745.3</v>
      </c>
      <c r="E18" s="14">
        <v>136126</v>
      </c>
      <c r="F18" s="14">
        <v>197576.5</v>
      </c>
      <c r="G18" s="14">
        <v>48705.2</v>
      </c>
      <c r="H18" s="14">
        <v>37928</v>
      </c>
      <c r="I18" s="505">
        <f>'12-4（完成）'!F18/'12-4（完成）'!E18*100</f>
        <v>22.409084687217</v>
      </c>
    </row>
    <row r="19" s="478" customFormat="1" ht="9.75" customHeight="1" spans="1:9">
      <c r="A19" s="472" t="s">
        <v>184</v>
      </c>
      <c r="B19" s="14">
        <v>10340554.8</v>
      </c>
      <c r="C19" s="14">
        <v>9725148.1</v>
      </c>
      <c r="D19" s="14">
        <v>46747.9</v>
      </c>
      <c r="E19" s="14">
        <v>1120212.8</v>
      </c>
      <c r="F19" s="14">
        <v>1408465.7</v>
      </c>
      <c r="G19" s="14">
        <v>241505</v>
      </c>
      <c r="H19" s="14">
        <v>31145</v>
      </c>
      <c r="I19" s="505">
        <f>'12-4（完成）'!F19/'12-4（完成）'!E19*100</f>
        <v>24.4785961940446</v>
      </c>
    </row>
    <row r="20" s="478" customFormat="1" ht="9.75" customHeight="1" spans="1:9">
      <c r="A20" s="471" t="s">
        <v>128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/>
      <c r="I20" s="505"/>
    </row>
    <row r="21" s="480" customFormat="1" ht="9.75" customHeight="1" spans="1:9">
      <c r="A21" s="472" t="s">
        <v>185</v>
      </c>
      <c r="B21" s="14">
        <v>7848259.3</v>
      </c>
      <c r="C21" s="14">
        <v>5572902.2</v>
      </c>
      <c r="D21" s="14">
        <v>28631.7</v>
      </c>
      <c r="E21" s="14">
        <v>803373.2</v>
      </c>
      <c r="F21" s="14">
        <v>1008152.4</v>
      </c>
      <c r="G21" s="14">
        <v>176147.5</v>
      </c>
      <c r="H21" s="14">
        <v>12666</v>
      </c>
      <c r="I21" s="505">
        <f>'12-4（完成）'!F21/'12-4（完成）'!E21*100</f>
        <v>27.9841815905908</v>
      </c>
    </row>
    <row r="22" s="478" customFormat="1" ht="9.75" customHeight="1" spans="1:9">
      <c r="A22" s="472" t="s">
        <v>186</v>
      </c>
      <c r="B22" s="14">
        <v>1825709.4</v>
      </c>
      <c r="C22" s="14">
        <v>3773271.7</v>
      </c>
      <c r="D22" s="14">
        <v>17541.2</v>
      </c>
      <c r="E22" s="14">
        <v>339335.1</v>
      </c>
      <c r="F22" s="14">
        <v>438538.2</v>
      </c>
      <c r="G22" s="14">
        <v>81661.9</v>
      </c>
      <c r="H22" s="14">
        <v>25974</v>
      </c>
      <c r="I22" s="505">
        <f>'12-4（完成）'!F22/'12-4（完成）'!E22*100</f>
        <v>20.3157254788545</v>
      </c>
    </row>
    <row r="23" s="478" customFormat="1" ht="9.75" customHeight="1" spans="1:9">
      <c r="A23" s="472" t="s">
        <v>187</v>
      </c>
      <c r="B23" s="494">
        <v>1149672.6</v>
      </c>
      <c r="C23" s="494">
        <v>2737110.6</v>
      </c>
      <c r="D23" s="494">
        <v>13320.3</v>
      </c>
      <c r="E23" s="494">
        <v>113630.5</v>
      </c>
      <c r="F23" s="494">
        <v>159351.6</v>
      </c>
      <c r="G23" s="494">
        <v>32400.8</v>
      </c>
      <c r="H23" s="494">
        <v>30433</v>
      </c>
      <c r="I23" s="507">
        <f>'12-4（完成）'!F23/'12-4（完成）'!E23*100</f>
        <v>21.411120312534</v>
      </c>
    </row>
    <row r="24" s="478" customFormat="1" ht="9.75" customHeight="1" spans="1:9">
      <c r="A24" s="465" t="s">
        <v>132</v>
      </c>
      <c r="B24" s="494">
        <v>0</v>
      </c>
      <c r="C24" s="494">
        <v>0</v>
      </c>
      <c r="D24" s="494">
        <v>0</v>
      </c>
      <c r="E24" s="494">
        <v>0</v>
      </c>
      <c r="F24" s="494">
        <v>0</v>
      </c>
      <c r="G24" s="494">
        <v>0</v>
      </c>
      <c r="H24" s="494"/>
      <c r="I24" s="508"/>
    </row>
    <row r="25" s="478" customFormat="1" ht="9.75" customHeight="1" spans="1:9">
      <c r="A25" s="431" t="s">
        <v>188</v>
      </c>
      <c r="B25" s="495">
        <v>0</v>
      </c>
      <c r="C25" s="495">
        <v>0</v>
      </c>
      <c r="D25" s="495">
        <v>0</v>
      </c>
      <c r="E25" s="495">
        <v>0</v>
      </c>
      <c r="F25" s="495">
        <v>0</v>
      </c>
      <c r="G25" s="495">
        <v>0</v>
      </c>
      <c r="H25" s="495">
        <v>0</v>
      </c>
      <c r="I25" s="507"/>
    </row>
    <row r="26" s="478" customFormat="1" ht="9.75" customHeight="1" spans="1:9">
      <c r="A26" s="431" t="s">
        <v>189</v>
      </c>
      <c r="B26" s="495">
        <v>0</v>
      </c>
      <c r="C26" s="495">
        <v>0</v>
      </c>
      <c r="D26" s="495">
        <v>0</v>
      </c>
      <c r="E26" s="495">
        <v>0</v>
      </c>
      <c r="F26" s="495">
        <v>0</v>
      </c>
      <c r="G26" s="495">
        <v>0</v>
      </c>
      <c r="H26" s="495">
        <v>0</v>
      </c>
      <c r="I26" s="507"/>
    </row>
    <row r="27" s="478" customFormat="1" ht="9.75" customHeight="1" spans="1:9">
      <c r="A27" s="431" t="s">
        <v>190</v>
      </c>
      <c r="B27" s="495">
        <v>0</v>
      </c>
      <c r="C27" s="495">
        <v>0</v>
      </c>
      <c r="D27" s="495">
        <v>0</v>
      </c>
      <c r="E27" s="495">
        <v>0</v>
      </c>
      <c r="F27" s="495">
        <v>0</v>
      </c>
      <c r="G27" s="495">
        <v>0</v>
      </c>
      <c r="H27" s="495">
        <v>0</v>
      </c>
      <c r="I27" s="507"/>
    </row>
    <row r="28" s="478" customFormat="1" ht="9.75" customHeight="1" spans="1:9">
      <c r="A28" s="431" t="s">
        <v>191</v>
      </c>
      <c r="B28" s="495">
        <v>0</v>
      </c>
      <c r="C28" s="495">
        <v>0</v>
      </c>
      <c r="D28" s="495">
        <v>0</v>
      </c>
      <c r="E28" s="495">
        <v>0</v>
      </c>
      <c r="F28" s="495">
        <v>0</v>
      </c>
      <c r="G28" s="495">
        <v>0</v>
      </c>
      <c r="H28" s="495">
        <v>0</v>
      </c>
      <c r="I28" s="507"/>
    </row>
    <row r="29" s="478" customFormat="1" ht="9.75" customHeight="1" spans="1:9">
      <c r="A29" s="431" t="s">
        <v>192</v>
      </c>
      <c r="B29" s="495">
        <v>12253.3</v>
      </c>
      <c r="C29" s="495">
        <v>35936.6</v>
      </c>
      <c r="D29" s="495">
        <v>1402.9</v>
      </c>
      <c r="E29" s="495">
        <v>4235.9</v>
      </c>
      <c r="F29" s="495">
        <v>6946.3</v>
      </c>
      <c r="G29" s="495">
        <v>1307.5</v>
      </c>
      <c r="H29" s="495">
        <v>420</v>
      </c>
      <c r="I29" s="507">
        <f>'12-4（完成）'!F29/'12-4（完成）'!E29*100</f>
        <v>25.0200277567784</v>
      </c>
    </row>
    <row r="30" s="478" customFormat="1" ht="9.75" customHeight="1" spans="1:9">
      <c r="A30" s="431" t="s">
        <v>193</v>
      </c>
      <c r="B30" s="495">
        <v>0</v>
      </c>
      <c r="C30" s="495">
        <v>0</v>
      </c>
      <c r="D30" s="495">
        <v>0</v>
      </c>
      <c r="E30" s="495">
        <v>0</v>
      </c>
      <c r="F30" s="495">
        <v>0</v>
      </c>
      <c r="G30" s="495">
        <v>0</v>
      </c>
      <c r="H30" s="495">
        <v>0</v>
      </c>
      <c r="I30" s="507"/>
    </row>
    <row r="31" s="478" customFormat="1" ht="9.75" customHeight="1" spans="1:9">
      <c r="A31" s="431" t="s">
        <v>194</v>
      </c>
      <c r="B31" s="495">
        <v>0</v>
      </c>
      <c r="C31" s="495">
        <v>0</v>
      </c>
      <c r="D31" s="495">
        <v>0</v>
      </c>
      <c r="E31" s="495">
        <v>0</v>
      </c>
      <c r="F31" s="495">
        <v>0</v>
      </c>
      <c r="G31" s="495">
        <v>0</v>
      </c>
      <c r="H31" s="495">
        <v>0</v>
      </c>
      <c r="I31" s="507"/>
    </row>
    <row r="32" s="478" customFormat="1" ht="9.75" customHeight="1" spans="1:9">
      <c r="A32" s="431" t="s">
        <v>195</v>
      </c>
      <c r="B32" s="495">
        <v>133752.7</v>
      </c>
      <c r="C32" s="495">
        <v>1078639.8</v>
      </c>
      <c r="D32" s="495">
        <v>2871.3</v>
      </c>
      <c r="E32" s="495">
        <v>45899.6</v>
      </c>
      <c r="F32" s="495">
        <v>57515.9</v>
      </c>
      <c r="G32" s="495">
        <v>8745</v>
      </c>
      <c r="H32" s="495">
        <v>5969</v>
      </c>
      <c r="I32" s="507">
        <f>'12-4（完成）'!F32/'12-4（完成）'!E32*100</f>
        <v>10.8728403082082</v>
      </c>
    </row>
    <row r="33" s="478" customFormat="1" ht="9.75" customHeight="1" spans="1:9">
      <c r="A33" s="431" t="s">
        <v>196</v>
      </c>
      <c r="B33" s="495">
        <v>93246</v>
      </c>
      <c r="C33" s="495">
        <v>250974</v>
      </c>
      <c r="D33" s="495">
        <v>1998.9</v>
      </c>
      <c r="E33" s="495">
        <v>55158.6</v>
      </c>
      <c r="F33" s="495">
        <v>70147.9</v>
      </c>
      <c r="G33" s="495">
        <v>12990.4</v>
      </c>
      <c r="H33" s="495">
        <v>1606</v>
      </c>
      <c r="I33" s="507">
        <f>'12-4（完成）'!F33/'12-4（完成）'!E33*100</f>
        <v>48.8986123265408</v>
      </c>
    </row>
    <row r="34" s="478" customFormat="1" ht="9.75" customHeight="1" spans="1:9">
      <c r="A34" s="431" t="s">
        <v>197</v>
      </c>
      <c r="B34" s="495">
        <v>2407.1</v>
      </c>
      <c r="C34" s="495">
        <v>13115.4</v>
      </c>
      <c r="D34" s="495">
        <v>1479</v>
      </c>
      <c r="E34" s="495">
        <v>435.5</v>
      </c>
      <c r="F34" s="495">
        <v>2495.8</v>
      </c>
      <c r="G34" s="495">
        <v>581.3</v>
      </c>
      <c r="H34" s="495">
        <v>249</v>
      </c>
      <c r="I34" s="507">
        <f>'12-4（完成）'!F34/'12-4（完成）'!E34*100</f>
        <v>37.8600243229615</v>
      </c>
    </row>
    <row r="35" s="478" customFormat="1" ht="9.75" customHeight="1" spans="1:9">
      <c r="A35" s="431" t="s">
        <v>198</v>
      </c>
      <c r="B35" s="495">
        <v>0</v>
      </c>
      <c r="C35" s="495">
        <v>0</v>
      </c>
      <c r="D35" s="495">
        <v>0</v>
      </c>
      <c r="E35" s="495">
        <v>0</v>
      </c>
      <c r="F35" s="495">
        <v>0</v>
      </c>
      <c r="G35" s="495">
        <v>0</v>
      </c>
      <c r="H35" s="495">
        <v>0</v>
      </c>
      <c r="I35" s="509"/>
    </row>
    <row r="36" s="478" customFormat="1" ht="9.75" customHeight="1" spans="1:9">
      <c r="A36" s="431" t="s">
        <v>199</v>
      </c>
      <c r="B36" s="495">
        <v>0</v>
      </c>
      <c r="C36" s="495">
        <v>0</v>
      </c>
      <c r="D36" s="495">
        <v>0</v>
      </c>
      <c r="E36" s="495">
        <v>0</v>
      </c>
      <c r="F36" s="495">
        <v>0</v>
      </c>
      <c r="G36" s="495">
        <v>0</v>
      </c>
      <c r="H36" s="495">
        <v>0</v>
      </c>
      <c r="I36" s="509"/>
    </row>
    <row r="37" s="478" customFormat="1" ht="9.75" customHeight="1" spans="1:9">
      <c r="A37" s="431" t="s">
        <v>200</v>
      </c>
      <c r="B37" s="495">
        <v>15447.8</v>
      </c>
      <c r="C37" s="495">
        <v>54833.6</v>
      </c>
      <c r="D37" s="495">
        <v>422.4</v>
      </c>
      <c r="E37" s="495">
        <v>347.5</v>
      </c>
      <c r="F37" s="495">
        <v>2447.5</v>
      </c>
      <c r="G37" s="495">
        <v>1677.6</v>
      </c>
      <c r="H37" s="495">
        <v>2076</v>
      </c>
      <c r="I37" s="507">
        <f>'12-4（完成）'!F37/'12-4（完成）'!E37*100</f>
        <v>31.6917715152585</v>
      </c>
    </row>
    <row r="38" s="478" customFormat="1" ht="9.75" customHeight="1" spans="1:9">
      <c r="A38" s="431" t="s">
        <v>201</v>
      </c>
      <c r="B38" s="495">
        <v>5674.5</v>
      </c>
      <c r="C38" s="495">
        <v>16739.2</v>
      </c>
      <c r="D38" s="495">
        <v>146.8</v>
      </c>
      <c r="E38" s="495">
        <v>-466.7</v>
      </c>
      <c r="F38" s="495">
        <v>-19.4</v>
      </c>
      <c r="G38" s="495">
        <v>300.5</v>
      </c>
      <c r="H38" s="495">
        <v>761</v>
      </c>
      <c r="I38" s="507">
        <f>'12-4（完成）'!F38/'12-4（完成）'!E38*100</f>
        <v>35.2834620022058</v>
      </c>
    </row>
    <row r="39" s="478" customFormat="1" ht="9.75" customHeight="1" spans="1:9">
      <c r="A39" s="431" t="s">
        <v>202</v>
      </c>
      <c r="B39" s="495">
        <v>7760.5</v>
      </c>
      <c r="C39" s="495">
        <v>83984.4</v>
      </c>
      <c r="D39" s="495">
        <v>387.1</v>
      </c>
      <c r="E39" s="495">
        <v>3152.9</v>
      </c>
      <c r="F39" s="495">
        <v>4923.3</v>
      </c>
      <c r="G39" s="495">
        <v>1383.3</v>
      </c>
      <c r="H39" s="495">
        <v>1052</v>
      </c>
      <c r="I39" s="507">
        <f>'12-4（完成）'!F39/'12-4（完成）'!E39*100</f>
        <v>18.256071533919</v>
      </c>
    </row>
    <row r="40" s="478" customFormat="1" ht="9.75" customHeight="1" spans="1:9">
      <c r="A40" s="431" t="s">
        <v>203</v>
      </c>
      <c r="B40" s="495">
        <v>9141.6</v>
      </c>
      <c r="C40" s="495">
        <v>72195.1</v>
      </c>
      <c r="D40" s="495">
        <v>379.5</v>
      </c>
      <c r="E40" s="495">
        <v>5054.9</v>
      </c>
      <c r="F40" s="495">
        <v>8618.9</v>
      </c>
      <c r="G40" s="495">
        <v>3184.5</v>
      </c>
      <c r="H40" s="495">
        <v>1700</v>
      </c>
      <c r="I40" s="507">
        <f>'12-4（完成）'!F40/'12-4（完成）'!E40*100</f>
        <v>32.6130166728767</v>
      </c>
    </row>
    <row r="41" s="478" customFormat="1" ht="9.75" customHeight="1" spans="1:9">
      <c r="A41" s="431" t="s">
        <v>204</v>
      </c>
      <c r="B41" s="495">
        <v>56341.3</v>
      </c>
      <c r="C41" s="495">
        <v>74161.8</v>
      </c>
      <c r="D41" s="495">
        <v>389.8</v>
      </c>
      <c r="E41" s="495">
        <v>1854.6</v>
      </c>
      <c r="F41" s="495">
        <v>3836.8</v>
      </c>
      <c r="G41" s="495">
        <v>1592.4</v>
      </c>
      <c r="H41" s="495">
        <v>781</v>
      </c>
      <c r="I41" s="507">
        <f>'12-4（完成）'!F41/'12-4（完成）'!E41*100</f>
        <v>19.9589438701027</v>
      </c>
    </row>
    <row r="42" s="478" customFormat="1" ht="9.75" customHeight="1" spans="1:9">
      <c r="A42" s="431" t="s">
        <v>205</v>
      </c>
      <c r="B42" s="495">
        <v>5231.2</v>
      </c>
      <c r="C42" s="495">
        <v>29912.4</v>
      </c>
      <c r="D42" s="495">
        <v>147.9</v>
      </c>
      <c r="E42" s="495">
        <v>759.1</v>
      </c>
      <c r="F42" s="495">
        <v>1652.9</v>
      </c>
      <c r="G42" s="495">
        <v>745.9</v>
      </c>
      <c r="H42" s="495">
        <v>629</v>
      </c>
      <c r="I42" s="507">
        <f>'12-4（完成）'!F42/'12-4（完成）'!E42*100</f>
        <v>20.970168003886</v>
      </c>
    </row>
    <row r="43" s="478" customFormat="1" ht="9.75" customHeight="1" spans="1:9">
      <c r="A43" s="431" t="s">
        <v>206</v>
      </c>
      <c r="B43" s="495">
        <v>5376.7</v>
      </c>
      <c r="C43" s="495">
        <v>26294</v>
      </c>
      <c r="D43" s="495">
        <v>216.8</v>
      </c>
      <c r="E43" s="495">
        <v>1664.7</v>
      </c>
      <c r="F43" s="495">
        <v>2114</v>
      </c>
      <c r="G43" s="495">
        <v>232.5</v>
      </c>
      <c r="H43" s="495">
        <v>417</v>
      </c>
      <c r="I43" s="507">
        <f>'12-4（完成）'!F43/'12-4（完成）'!E43*100</f>
        <v>23.0702821936564</v>
      </c>
    </row>
    <row r="44" s="478" customFormat="1" ht="9.75" customHeight="1" spans="1:9">
      <c r="A44" s="431" t="s">
        <v>207</v>
      </c>
      <c r="B44" s="495">
        <v>190.6</v>
      </c>
      <c r="C44" s="495">
        <v>3167.1</v>
      </c>
      <c r="D44" s="495">
        <v>19.3</v>
      </c>
      <c r="E44" s="495">
        <v>150</v>
      </c>
      <c r="F44" s="495">
        <v>322.8</v>
      </c>
      <c r="G44" s="495">
        <v>153.5</v>
      </c>
      <c r="H44" s="495">
        <v>56</v>
      </c>
      <c r="I44" s="507"/>
    </row>
    <row r="45" s="478" customFormat="1" ht="9.75" customHeight="1" spans="1:9">
      <c r="A45" s="431" t="s">
        <v>208</v>
      </c>
      <c r="B45" s="495">
        <v>715.6</v>
      </c>
      <c r="C45" s="495">
        <v>14684.3</v>
      </c>
      <c r="D45" s="495">
        <v>40.7</v>
      </c>
      <c r="E45" s="495">
        <v>-116.5</v>
      </c>
      <c r="F45" s="495">
        <v>127.4</v>
      </c>
      <c r="G45" s="495">
        <v>203.2</v>
      </c>
      <c r="H45" s="495">
        <v>358</v>
      </c>
      <c r="I45" s="507">
        <f>'12-4（完成）'!F45/'12-4（完成）'!E45*100</f>
        <v>14.1965647980198</v>
      </c>
    </row>
    <row r="46" s="478" customFormat="1" ht="9.75" customHeight="1" spans="1:9">
      <c r="A46" s="431" t="s">
        <v>209</v>
      </c>
      <c r="B46" s="495">
        <v>3644.1</v>
      </c>
      <c r="C46" s="495">
        <v>22101.5</v>
      </c>
      <c r="D46" s="495">
        <v>169.7</v>
      </c>
      <c r="E46" s="495">
        <v>791.7</v>
      </c>
      <c r="F46" s="495">
        <v>2311</v>
      </c>
      <c r="G46" s="495">
        <v>1349.6</v>
      </c>
      <c r="H46" s="495">
        <v>511</v>
      </c>
      <c r="I46" s="507">
        <f>'12-4（完成）'!F46/'12-4（完成）'!E46*100</f>
        <v>21.282449463215</v>
      </c>
    </row>
    <row r="47" s="478" customFormat="1" ht="9.75" customHeight="1" spans="1:9">
      <c r="A47" s="431" t="s">
        <v>210</v>
      </c>
      <c r="B47" s="495">
        <v>0</v>
      </c>
      <c r="C47" s="495">
        <v>0</v>
      </c>
      <c r="D47" s="495">
        <v>0</v>
      </c>
      <c r="E47" s="495">
        <v>0</v>
      </c>
      <c r="F47" s="495">
        <v>0</v>
      </c>
      <c r="G47" s="495">
        <v>0</v>
      </c>
      <c r="H47" s="495">
        <v>0</v>
      </c>
      <c r="I47" s="507"/>
    </row>
    <row r="48" s="478" customFormat="1" ht="9.75" customHeight="1" spans="1:9">
      <c r="A48" s="431" t="s">
        <v>211</v>
      </c>
      <c r="B48" s="495">
        <v>16794.1</v>
      </c>
      <c r="C48" s="495">
        <v>87536.6</v>
      </c>
      <c r="D48" s="495">
        <v>421.5</v>
      </c>
      <c r="E48" s="495">
        <v>6854.4</v>
      </c>
      <c r="F48" s="495">
        <v>10119.6</v>
      </c>
      <c r="G48" s="495">
        <v>2843.7</v>
      </c>
      <c r="H48" s="495">
        <v>2377</v>
      </c>
      <c r="I48" s="507">
        <f>'12-4（完成）'!F48/'12-4（完成）'!E48*100</f>
        <v>34.8625721381093</v>
      </c>
    </row>
    <row r="49" s="478" customFormat="1" ht="9.75" customHeight="1" spans="1:9">
      <c r="A49" s="431" t="s">
        <v>212</v>
      </c>
      <c r="B49" s="495">
        <v>396110.8</v>
      </c>
      <c r="C49" s="495">
        <v>899159</v>
      </c>
      <c r="D49" s="495">
        <v>6597.7</v>
      </c>
      <c r="E49" s="495">
        <v>145153.1</v>
      </c>
      <c r="F49" s="495">
        <v>190687.1</v>
      </c>
      <c r="G49" s="495">
        <v>38936.3</v>
      </c>
      <c r="H49" s="495">
        <v>6543</v>
      </c>
      <c r="I49" s="507">
        <f>'12-4（完成）'!F49/'12-4（完成）'!E49*100</f>
        <v>37.0195666683798</v>
      </c>
    </row>
    <row r="50" s="481" customFormat="1" ht="9.75" customHeight="1" spans="1:9">
      <c r="A50" s="496" t="s">
        <v>213</v>
      </c>
      <c r="B50" s="497">
        <v>482697.2</v>
      </c>
      <c r="C50" s="497">
        <v>1390833.3</v>
      </c>
      <c r="D50" s="497">
        <v>5802.4</v>
      </c>
      <c r="E50" s="497">
        <v>72630.3</v>
      </c>
      <c r="F50" s="497">
        <v>116893.6</v>
      </c>
      <c r="G50" s="497">
        <v>38460.9</v>
      </c>
      <c r="H50" s="497">
        <v>5004</v>
      </c>
      <c r="I50" s="507">
        <f>'12-4（完成）'!F50/'12-4（完成）'!E50*100</f>
        <v>15.3732856548214</v>
      </c>
    </row>
    <row r="51" s="478" customFormat="1" ht="9.75" customHeight="1" spans="1:9">
      <c r="A51" s="431" t="s">
        <v>214</v>
      </c>
      <c r="B51" s="495">
        <v>278652.3</v>
      </c>
      <c r="C51" s="495">
        <v>2556448.6</v>
      </c>
      <c r="D51" s="495">
        <v>7824.6</v>
      </c>
      <c r="E51" s="495">
        <v>221016.2</v>
      </c>
      <c r="F51" s="495">
        <v>269739.5</v>
      </c>
      <c r="G51" s="495">
        <v>40898.7</v>
      </c>
      <c r="H51" s="495">
        <v>4831</v>
      </c>
      <c r="I51" s="507">
        <f>'12-4（完成）'!F51/'12-4（完成）'!E51*100</f>
        <v>13.3857963443066</v>
      </c>
    </row>
    <row r="52" s="478" customFormat="1" ht="9.75" customHeight="1" spans="1:9">
      <c r="A52" s="498" t="s">
        <v>215</v>
      </c>
      <c r="B52" s="495">
        <v>377977</v>
      </c>
      <c r="C52" s="495">
        <v>2069443.9</v>
      </c>
      <c r="D52" s="495">
        <v>5113.4</v>
      </c>
      <c r="E52" s="495">
        <v>37453</v>
      </c>
      <c r="F52" s="495">
        <v>54665.5</v>
      </c>
      <c r="G52" s="495">
        <v>12099.1</v>
      </c>
      <c r="H52" s="495">
        <v>20270</v>
      </c>
      <c r="I52" s="507">
        <f>'12-4（完成）'!F52/'12-4（完成）'!E52*100</f>
        <v>9.53416519931859</v>
      </c>
    </row>
    <row r="53" s="478" customFormat="1" ht="9.75" customHeight="1" spans="1:9">
      <c r="A53" s="431" t="s">
        <v>216</v>
      </c>
      <c r="B53" s="495">
        <v>30065.7</v>
      </c>
      <c r="C53" s="495">
        <v>198217.5</v>
      </c>
      <c r="D53" s="495">
        <v>1084.6</v>
      </c>
      <c r="E53" s="495">
        <v>34255</v>
      </c>
      <c r="F53" s="495">
        <v>41261.6</v>
      </c>
      <c r="G53" s="495">
        <v>5922</v>
      </c>
      <c r="H53" s="495">
        <v>2288</v>
      </c>
      <c r="I53" s="507">
        <f>'12-4（完成）'!F53/'12-4（完成）'!E53*100</f>
        <v>27.6555867294686</v>
      </c>
    </row>
    <row r="54" s="478" customFormat="1" ht="9.75" customHeight="1" spans="1:9">
      <c r="A54" s="431" t="s">
        <v>217</v>
      </c>
      <c r="B54" s="495">
        <v>697.7</v>
      </c>
      <c r="C54" s="495">
        <v>4328.5</v>
      </c>
      <c r="D54" s="495">
        <v>27</v>
      </c>
      <c r="E54" s="495">
        <v>103.9</v>
      </c>
      <c r="F54" s="495">
        <v>229.7</v>
      </c>
      <c r="G54" s="495">
        <v>98.8</v>
      </c>
      <c r="H54" s="495">
        <v>200</v>
      </c>
      <c r="I54" s="507">
        <f>'12-4（完成）'!F54/'12-4（完成）'!E54*100</f>
        <v>26.3198830227421</v>
      </c>
    </row>
    <row r="55" s="478" customFormat="1" ht="9.75" customHeight="1" spans="1:9">
      <c r="A55" s="431" t="s">
        <v>218</v>
      </c>
      <c r="B55" s="495">
        <v>10050.4</v>
      </c>
      <c r="C55" s="495">
        <v>8218.1</v>
      </c>
      <c r="D55" s="495">
        <v>97.8</v>
      </c>
      <c r="E55" s="495">
        <v>-1867.2</v>
      </c>
      <c r="F55" s="495">
        <v>-2754.3</v>
      </c>
      <c r="G55" s="495">
        <v>-984.9</v>
      </c>
      <c r="H55" s="495">
        <v>303</v>
      </c>
      <c r="I55" s="507">
        <f>'12-4（完成）'!F55/'12-4（完成）'!E55*100</f>
        <v>24.319668505715</v>
      </c>
    </row>
    <row r="56" s="478" customFormat="1" ht="9.75" customHeight="1" spans="1:9">
      <c r="A56" s="431" t="s">
        <v>219</v>
      </c>
      <c r="B56" s="495">
        <v>0</v>
      </c>
      <c r="C56" s="495">
        <v>0</v>
      </c>
      <c r="D56" s="495">
        <v>0</v>
      </c>
      <c r="E56" s="495">
        <v>0</v>
      </c>
      <c r="F56" s="495">
        <v>0</v>
      </c>
      <c r="G56" s="495">
        <v>0</v>
      </c>
      <c r="H56" s="495">
        <v>0</v>
      </c>
      <c r="I56" s="507"/>
    </row>
    <row r="57" s="478" customFormat="1" ht="9.75" customHeight="1" spans="1:9">
      <c r="A57" s="431" t="s">
        <v>220</v>
      </c>
      <c r="B57" s="495">
        <v>80345.7</v>
      </c>
      <c r="C57" s="495">
        <v>153171.5</v>
      </c>
      <c r="D57" s="495">
        <v>1180.2</v>
      </c>
      <c r="E57" s="495">
        <v>2276.6</v>
      </c>
      <c r="F57" s="495">
        <v>5985.6</v>
      </c>
      <c r="G57" s="495">
        <v>2528.8</v>
      </c>
      <c r="H57" s="495">
        <v>3928</v>
      </c>
      <c r="I57" s="507">
        <f>'12-4（完成）'!F57/'12-4（完成）'!E57*100</f>
        <v>25.2210815124892</v>
      </c>
    </row>
    <row r="58" s="478" customFormat="1" ht="9.75" customHeight="1" spans="1:9">
      <c r="A58" s="431" t="s">
        <v>221</v>
      </c>
      <c r="B58" s="495">
        <v>1316.8</v>
      </c>
      <c r="C58" s="495">
        <v>11478</v>
      </c>
      <c r="D58" s="495">
        <v>51.3</v>
      </c>
      <c r="E58" s="495">
        <v>220.4</v>
      </c>
      <c r="F58" s="495">
        <v>694.9</v>
      </c>
      <c r="G58" s="495">
        <v>423.2</v>
      </c>
      <c r="H58" s="495">
        <v>431</v>
      </c>
      <c r="I58" s="507">
        <f>'12-4（完成）'!F58/'12-4（完成）'!E58*100</f>
        <v>38.5554974734274</v>
      </c>
    </row>
    <row r="59" s="478" customFormat="1" ht="9.75" customHeight="1" spans="1:9">
      <c r="A59" s="431" t="s">
        <v>222</v>
      </c>
      <c r="B59" s="495">
        <v>0</v>
      </c>
      <c r="C59" s="495">
        <v>0</v>
      </c>
      <c r="D59" s="495">
        <v>0</v>
      </c>
      <c r="E59" s="495">
        <v>0</v>
      </c>
      <c r="F59" s="495">
        <v>0</v>
      </c>
      <c r="G59" s="495">
        <v>0</v>
      </c>
      <c r="H59" s="495">
        <v>0</v>
      </c>
      <c r="I59" s="507"/>
    </row>
    <row r="60" s="478" customFormat="1" ht="9.75" customHeight="1" spans="1:9">
      <c r="A60" s="431" t="s">
        <v>223</v>
      </c>
      <c r="B60" s="495">
        <v>7730.7</v>
      </c>
      <c r="C60" s="495">
        <v>15042.4</v>
      </c>
      <c r="D60" s="495">
        <v>205.6</v>
      </c>
      <c r="E60" s="495">
        <v>1350.3</v>
      </c>
      <c r="F60" s="495">
        <v>1735.5</v>
      </c>
      <c r="G60" s="495">
        <v>179.6</v>
      </c>
      <c r="H60" s="495">
        <v>28</v>
      </c>
      <c r="I60" s="507">
        <f>'12-4（完成）'!F60/'12-4（完成）'!E60*100</f>
        <v>23.6498539181349</v>
      </c>
    </row>
    <row r="61" s="478" customFormat="1" ht="9.75" customHeight="1" spans="1:9">
      <c r="A61" s="431" t="s">
        <v>224</v>
      </c>
      <c r="B61" s="495">
        <v>16878.9</v>
      </c>
      <c r="C61" s="495">
        <v>32234.7</v>
      </c>
      <c r="D61" s="495">
        <v>141.6</v>
      </c>
      <c r="E61" s="495">
        <v>6675.8</v>
      </c>
      <c r="F61" s="495">
        <v>7807.1</v>
      </c>
      <c r="G61" s="495">
        <v>989.7</v>
      </c>
      <c r="H61" s="495">
        <v>216</v>
      </c>
      <c r="I61" s="507">
        <f>'12-4（完成）'!F61/'12-4（完成）'!E61*100</f>
        <v>12.9998790737046</v>
      </c>
    </row>
    <row r="62" s="478" customFormat="1" ht="9.75" customHeight="1" spans="1:9">
      <c r="A62" s="431" t="s">
        <v>225</v>
      </c>
      <c r="B62" s="495">
        <v>0</v>
      </c>
      <c r="C62" s="495">
        <v>0</v>
      </c>
      <c r="D62" s="495">
        <v>0</v>
      </c>
      <c r="E62" s="495">
        <v>0</v>
      </c>
      <c r="F62" s="495">
        <v>0</v>
      </c>
      <c r="G62" s="495">
        <v>0</v>
      </c>
      <c r="H62" s="495">
        <v>0</v>
      </c>
      <c r="I62" s="507"/>
    </row>
    <row r="63" s="481" customFormat="1" ht="9.75" customHeight="1" spans="1:9">
      <c r="A63" s="496" t="s">
        <v>226</v>
      </c>
      <c r="B63" s="497">
        <v>8630881.6</v>
      </c>
      <c r="C63" s="497">
        <v>2749568.4</v>
      </c>
      <c r="D63" s="497">
        <v>20408.4</v>
      </c>
      <c r="E63" s="497">
        <v>589731.9</v>
      </c>
      <c r="F63" s="497">
        <v>721162.1</v>
      </c>
      <c r="G63" s="497">
        <v>111021.8</v>
      </c>
      <c r="H63" s="497">
        <v>5155</v>
      </c>
      <c r="I63" s="507">
        <f>'12-4（完成）'!F63/'12-4（完成）'!E63*100</f>
        <v>47.0776209494938</v>
      </c>
    </row>
    <row r="64" s="478" customFormat="1" ht="9.75" customHeight="1" spans="1:9">
      <c r="A64" s="431" t="s">
        <v>227</v>
      </c>
      <c r="B64" s="495">
        <v>84260.4</v>
      </c>
      <c r="C64" s="495">
        <v>105972.9</v>
      </c>
      <c r="D64" s="495">
        <v>363.2</v>
      </c>
      <c r="E64" s="495">
        <v>13966.2</v>
      </c>
      <c r="F64" s="495">
        <v>15759.1</v>
      </c>
      <c r="G64" s="495">
        <v>1429.7</v>
      </c>
      <c r="H64" s="495">
        <v>280</v>
      </c>
      <c r="I64" s="507">
        <f>'12-4（完成）'!F64/'12-4（完成）'!E64*100</f>
        <v>49.0700068860468</v>
      </c>
    </row>
    <row r="65" s="478" customFormat="1" ht="12.75" customHeight="1" spans="1:9">
      <c r="A65" s="475" t="s">
        <v>228</v>
      </c>
      <c r="B65" s="510">
        <v>57999</v>
      </c>
      <c r="C65" s="510">
        <v>24891.9</v>
      </c>
      <c r="D65" s="510">
        <v>101.8</v>
      </c>
      <c r="E65" s="510">
        <v>7597.1</v>
      </c>
      <c r="F65" s="510">
        <v>8614.5</v>
      </c>
      <c r="G65" s="510">
        <v>915.6</v>
      </c>
      <c r="H65" s="510">
        <v>634</v>
      </c>
      <c r="I65" s="512">
        <f>'12-4（完成）'!F65/'12-4（完成）'!E65*100</f>
        <v>60.4721243523316</v>
      </c>
    </row>
    <row r="66" ht="15" customHeight="1" spans="2:9">
      <c r="B66" s="511"/>
      <c r="C66" s="511"/>
      <c r="D66" s="511"/>
      <c r="E66" s="511"/>
      <c r="F66" s="511"/>
      <c r="G66" s="511"/>
      <c r="H66" s="511"/>
      <c r="I66" s="511"/>
    </row>
    <row r="67" spans="2:9">
      <c r="B67" s="413"/>
      <c r="C67" s="413"/>
      <c r="D67" s="413"/>
      <c r="E67" s="413"/>
      <c r="F67" s="413"/>
      <c r="G67" s="413"/>
      <c r="H67" s="413"/>
      <c r="I67" s="413"/>
    </row>
  </sheetData>
  <mergeCells count="10">
    <mergeCell ref="G2:I2"/>
    <mergeCell ref="A3:A6"/>
    <mergeCell ref="B4:B6"/>
    <mergeCell ref="C3:C6"/>
    <mergeCell ref="D3:D6"/>
    <mergeCell ref="E3:E6"/>
    <mergeCell ref="F3:F6"/>
    <mergeCell ref="G3:G6"/>
    <mergeCell ref="H3:H6"/>
    <mergeCell ref="I3:I6"/>
  </mergeCells>
  <pageMargins left="0.94" right="0.94" top="1.38" bottom="0.94" header="0.51" footer="0.71"/>
  <pageSetup paperSize="9" firstPageNumber="197" orientation="portrait" useFirstPageNumber="1"/>
  <headerFooter alignWithMargins="0" scaleWithDoc="0">
    <oddFooter>&amp;C201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0"/>
  </sheetPr>
  <dimension ref="A1:F61"/>
  <sheetViews>
    <sheetView showZeros="0" topLeftCell="A25" workbookViewId="0">
      <selection activeCell="B3" sqref="B3"/>
    </sheetView>
  </sheetViews>
  <sheetFormatPr defaultColWidth="9" defaultRowHeight="14.25" outlineLevelCol="5"/>
  <cols>
    <col min="1" max="1" width="32" customWidth="1"/>
    <col min="2" max="2" width="9.875" customWidth="1"/>
    <col min="3" max="3" width="9.25" customWidth="1"/>
    <col min="4" max="4" width="10.375" customWidth="1"/>
    <col min="5" max="5" width="10.625" customWidth="1"/>
  </cols>
  <sheetData>
    <row r="1" ht="18" customHeight="1" spans="1:5">
      <c r="A1" s="252" t="s">
        <v>229</v>
      </c>
      <c r="B1" s="252"/>
      <c r="C1" s="252"/>
      <c r="D1" s="252"/>
      <c r="E1" s="252"/>
    </row>
    <row r="2" ht="16.5" customHeight="1" spans="1:5">
      <c r="A2" s="366" t="s">
        <v>230</v>
      </c>
      <c r="B2" s="366"/>
      <c r="C2" s="366"/>
      <c r="D2" s="366"/>
      <c r="E2" s="366"/>
    </row>
    <row r="3" ht="32.25" customHeight="1" spans="1:6">
      <c r="A3" s="462" t="s">
        <v>35</v>
      </c>
      <c r="B3" s="463" t="s">
        <v>231</v>
      </c>
      <c r="C3" s="463" t="s">
        <v>232</v>
      </c>
      <c r="D3" s="463" t="s">
        <v>233</v>
      </c>
      <c r="E3" s="464" t="s">
        <v>234</v>
      </c>
      <c r="F3" s="373"/>
    </row>
    <row r="4" ht="9.75" customHeight="1" spans="1:5">
      <c r="A4" s="465" t="s">
        <v>117</v>
      </c>
      <c r="B4" s="466">
        <v>10.7</v>
      </c>
      <c r="C4" s="467">
        <v>65.5</v>
      </c>
      <c r="D4" s="467">
        <v>2.36</v>
      </c>
      <c r="E4" s="467">
        <v>11.37</v>
      </c>
    </row>
    <row r="5" ht="9.75" customHeight="1" spans="1:5">
      <c r="A5" s="431" t="s">
        <v>42</v>
      </c>
      <c r="B5" s="468"/>
      <c r="C5" s="469"/>
      <c r="D5" s="469"/>
      <c r="E5" s="469"/>
    </row>
    <row r="6" ht="9.75" customHeight="1" spans="1:5">
      <c r="A6" s="431" t="s">
        <v>118</v>
      </c>
      <c r="B6" s="468">
        <v>5.7</v>
      </c>
      <c r="C6" s="469">
        <v>55.01</v>
      </c>
      <c r="D6" s="469">
        <v>3.2</v>
      </c>
      <c r="E6" s="469">
        <v>4.99</v>
      </c>
    </row>
    <row r="7" ht="9.75" customHeight="1" spans="1:5">
      <c r="A7" s="431" t="s">
        <v>119</v>
      </c>
      <c r="B7" s="468"/>
      <c r="C7" s="469"/>
      <c r="D7" s="469"/>
      <c r="E7" s="469"/>
    </row>
    <row r="8" ht="9.75" customHeight="1" spans="1:5">
      <c r="A8" s="431" t="s">
        <v>120</v>
      </c>
      <c r="B8" s="468"/>
      <c r="C8" s="469"/>
      <c r="D8" s="469"/>
      <c r="E8" s="469"/>
    </row>
    <row r="9" ht="9.75" customHeight="1" spans="1:5">
      <c r="A9" s="431" t="s">
        <v>121</v>
      </c>
      <c r="B9" s="468">
        <v>11.1</v>
      </c>
      <c r="C9" s="469">
        <v>61.03</v>
      </c>
      <c r="D9" s="469">
        <v>2.86</v>
      </c>
      <c r="E9" s="469">
        <v>6.76</v>
      </c>
    </row>
    <row r="10" ht="9.75" customHeight="1" spans="1:5">
      <c r="A10" s="431" t="s">
        <v>235</v>
      </c>
      <c r="B10" s="468">
        <v>10.53</v>
      </c>
      <c r="C10" s="469">
        <v>70.9</v>
      </c>
      <c r="D10" s="469">
        <v>1.26</v>
      </c>
      <c r="E10" s="469">
        <v>41.61</v>
      </c>
    </row>
    <row r="11" ht="9.75" customHeight="1" spans="1:5">
      <c r="A11" s="431" t="s">
        <v>124</v>
      </c>
      <c r="B11" s="468">
        <v>10.95</v>
      </c>
      <c r="C11" s="469">
        <v>45.21</v>
      </c>
      <c r="D11" s="469">
        <v>2.56</v>
      </c>
      <c r="E11" s="469">
        <v>6.36</v>
      </c>
    </row>
    <row r="12" ht="9.75" customHeight="1" spans="1:5">
      <c r="A12" s="470" t="s">
        <v>125</v>
      </c>
      <c r="B12" s="468"/>
      <c r="C12" s="469"/>
      <c r="D12" s="469"/>
      <c r="E12" s="469"/>
    </row>
    <row r="13" ht="9.75" customHeight="1" spans="1:5">
      <c r="A13" s="471" t="s">
        <v>39</v>
      </c>
      <c r="B13" s="468"/>
      <c r="C13" s="469"/>
      <c r="D13" s="469"/>
      <c r="E13" s="469"/>
    </row>
    <row r="14" ht="9.75" customHeight="1" spans="1:5">
      <c r="A14" s="472" t="s">
        <v>126</v>
      </c>
      <c r="B14" s="468">
        <v>10.17</v>
      </c>
      <c r="C14" s="469">
        <v>59.38</v>
      </c>
      <c r="D14" s="469">
        <v>1.95</v>
      </c>
      <c r="E14" s="469">
        <v>6.06</v>
      </c>
    </row>
    <row r="15" ht="9.75" customHeight="1" spans="1:5">
      <c r="A15" s="472" t="s">
        <v>127</v>
      </c>
      <c r="B15" s="468">
        <v>10.77</v>
      </c>
      <c r="C15" s="469">
        <v>66.3</v>
      </c>
      <c r="D15" s="469">
        <v>2.48</v>
      </c>
      <c r="E15" s="469">
        <v>12.73</v>
      </c>
    </row>
    <row r="16" ht="9.75" customHeight="1" spans="1:5">
      <c r="A16" s="471" t="s">
        <v>128</v>
      </c>
      <c r="B16" s="468"/>
      <c r="C16" s="469"/>
      <c r="D16" s="469"/>
      <c r="E16" s="469"/>
    </row>
    <row r="17" ht="9.75" customHeight="1" spans="1:5">
      <c r="A17" s="472" t="s">
        <v>129</v>
      </c>
      <c r="B17" s="468">
        <v>11.83</v>
      </c>
      <c r="C17" s="469">
        <v>70.07</v>
      </c>
      <c r="D17" s="469">
        <v>2.51</v>
      </c>
      <c r="E17" s="469">
        <v>16.35</v>
      </c>
    </row>
    <row r="18" ht="9.75" customHeight="1" spans="1:5">
      <c r="A18" s="472" t="s">
        <v>130</v>
      </c>
      <c r="B18" s="468">
        <v>10.87</v>
      </c>
      <c r="C18" s="469">
        <v>60.59</v>
      </c>
      <c r="D18" s="469">
        <v>2.22</v>
      </c>
      <c r="E18" s="469">
        <v>9.72</v>
      </c>
    </row>
    <row r="19" ht="9.75" customHeight="1" spans="1:5">
      <c r="A19" s="472" t="s">
        <v>131</v>
      </c>
      <c r="B19" s="468">
        <v>6.36</v>
      </c>
      <c r="C19" s="469">
        <v>56.35</v>
      </c>
      <c r="D19" s="469">
        <v>2.27</v>
      </c>
      <c r="E19" s="469">
        <v>4.3</v>
      </c>
    </row>
    <row r="20" s="461" customFormat="1" ht="9.75" customHeight="1" spans="1:5">
      <c r="A20" s="465" t="s">
        <v>132</v>
      </c>
      <c r="B20" s="473"/>
      <c r="C20" s="474"/>
      <c r="D20" s="474"/>
      <c r="E20" s="474"/>
    </row>
    <row r="21" ht="9.75" customHeight="1" spans="1:5">
      <c r="A21" s="431" t="s">
        <v>133</v>
      </c>
      <c r="B21" s="468">
        <v>0</v>
      </c>
      <c r="C21" s="469">
        <v>0</v>
      </c>
      <c r="D21" s="469">
        <v>0</v>
      </c>
      <c r="E21" s="469">
        <v>0</v>
      </c>
    </row>
    <row r="22" ht="9.75" customHeight="1" spans="1:5">
      <c r="A22" s="431" t="s">
        <v>134</v>
      </c>
      <c r="B22" s="468">
        <v>0</v>
      </c>
      <c r="C22" s="469">
        <v>0</v>
      </c>
      <c r="D22" s="469">
        <v>0</v>
      </c>
      <c r="E22" s="469">
        <v>0</v>
      </c>
    </row>
    <row r="23" ht="9.75" customHeight="1" spans="1:5">
      <c r="A23" s="431" t="s">
        <v>135</v>
      </c>
      <c r="B23" s="468">
        <v>0</v>
      </c>
      <c r="C23" s="469">
        <v>0</v>
      </c>
      <c r="D23" s="469">
        <v>0</v>
      </c>
      <c r="E23" s="469">
        <v>0</v>
      </c>
    </row>
    <row r="24" ht="9.75" customHeight="1" spans="1:5">
      <c r="A24" s="431" t="s">
        <v>136</v>
      </c>
      <c r="B24" s="468">
        <v>0</v>
      </c>
      <c r="C24" s="469">
        <v>0</v>
      </c>
      <c r="D24" s="469">
        <v>0</v>
      </c>
      <c r="E24" s="469">
        <v>0</v>
      </c>
    </row>
    <row r="25" ht="9.75" customHeight="1" spans="1:5">
      <c r="A25" s="431" t="s">
        <v>137</v>
      </c>
      <c r="B25" s="468">
        <v>4.75</v>
      </c>
      <c r="C25" s="469">
        <v>24.22</v>
      </c>
      <c r="D25" s="469">
        <v>1.97</v>
      </c>
      <c r="E25" s="469">
        <v>13.95</v>
      </c>
    </row>
    <row r="26" ht="9.75" customHeight="1" spans="1:5">
      <c r="A26" s="431" t="s">
        <v>138</v>
      </c>
      <c r="B26" s="468">
        <v>0</v>
      </c>
      <c r="C26" s="469">
        <v>0</v>
      </c>
      <c r="D26" s="469">
        <v>0</v>
      </c>
      <c r="E26" s="469">
        <v>0</v>
      </c>
    </row>
    <row r="27" ht="9.75" customHeight="1" spans="1:5">
      <c r="A27" s="431" t="s">
        <v>139</v>
      </c>
      <c r="B27" s="468">
        <v>0</v>
      </c>
      <c r="C27" s="469">
        <v>0</v>
      </c>
      <c r="D27" s="469">
        <v>0</v>
      </c>
      <c r="E27" s="469">
        <v>0</v>
      </c>
    </row>
    <row r="28" ht="9.75" customHeight="1" spans="1:5">
      <c r="A28" s="431" t="s">
        <v>140</v>
      </c>
      <c r="B28" s="468">
        <v>8.38</v>
      </c>
      <c r="C28" s="469">
        <v>65.08</v>
      </c>
      <c r="D28" s="469">
        <v>2.15</v>
      </c>
      <c r="E28" s="469">
        <v>4.43</v>
      </c>
    </row>
    <row r="29" ht="9.75" customHeight="1" spans="1:5">
      <c r="A29" s="431" t="s">
        <v>141</v>
      </c>
      <c r="B29" s="468">
        <v>22.36</v>
      </c>
      <c r="C29" s="469">
        <v>36.17</v>
      </c>
      <c r="D29" s="469">
        <v>1.61</v>
      </c>
      <c r="E29" s="469">
        <v>26.24</v>
      </c>
    </row>
    <row r="30" ht="9.75" customHeight="1" spans="1:5">
      <c r="A30" s="431" t="s">
        <v>142</v>
      </c>
      <c r="B30" s="468">
        <v>15.61</v>
      </c>
      <c r="C30" s="469">
        <v>58.7</v>
      </c>
      <c r="D30" s="469">
        <v>1.15</v>
      </c>
      <c r="E30" s="469">
        <v>3.77</v>
      </c>
    </row>
    <row r="31" ht="9.75" customHeight="1" spans="1:5">
      <c r="A31" s="431" t="s">
        <v>143</v>
      </c>
      <c r="B31" s="468">
        <v>0</v>
      </c>
      <c r="C31" s="469">
        <v>0</v>
      </c>
      <c r="D31" s="469">
        <v>0</v>
      </c>
      <c r="E31" s="469">
        <v>0</v>
      </c>
    </row>
    <row r="32" ht="9.75" customHeight="1" spans="1:5">
      <c r="A32" s="431" t="s">
        <v>144</v>
      </c>
      <c r="B32" s="468">
        <v>0</v>
      </c>
      <c r="C32" s="469">
        <v>0</v>
      </c>
      <c r="D32" s="469">
        <v>0</v>
      </c>
      <c r="E32" s="469">
        <v>0</v>
      </c>
    </row>
    <row r="33" ht="9.75" customHeight="1" spans="1:5">
      <c r="A33" s="431" t="s">
        <v>145</v>
      </c>
      <c r="B33" s="468">
        <v>4.47</v>
      </c>
      <c r="C33" s="469">
        <v>82.02</v>
      </c>
      <c r="D33" s="469">
        <v>1.6</v>
      </c>
      <c r="E33" s="469">
        <v>0.64</v>
      </c>
    </row>
    <row r="34" ht="9.75" customHeight="1" spans="1:5">
      <c r="A34" s="431" t="s">
        <v>146</v>
      </c>
      <c r="B34" s="468">
        <v>0.13</v>
      </c>
      <c r="C34" s="469">
        <v>47.45</v>
      </c>
      <c r="D34" s="469">
        <v>1.31</v>
      </c>
      <c r="E34" s="469">
        <v>-2.73</v>
      </c>
    </row>
    <row r="35" ht="9.75" customHeight="1" spans="1:5">
      <c r="A35" s="431" t="s">
        <v>147</v>
      </c>
      <c r="B35" s="468">
        <v>10.06</v>
      </c>
      <c r="C35" s="469">
        <v>98.83</v>
      </c>
      <c r="D35" s="469">
        <v>2.31</v>
      </c>
      <c r="E35" s="469">
        <v>3.85</v>
      </c>
    </row>
    <row r="36" ht="9.75" customHeight="1" spans="1:5">
      <c r="A36" s="431" t="s">
        <v>148</v>
      </c>
      <c r="B36" s="468">
        <v>43.48</v>
      </c>
      <c r="C36" s="469">
        <v>57.86</v>
      </c>
      <c r="D36" s="469">
        <v>13.84</v>
      </c>
      <c r="E36" s="469">
        <v>7.54</v>
      </c>
    </row>
    <row r="37" ht="9.75" customHeight="1" spans="1:5">
      <c r="A37" s="431" t="s">
        <v>149</v>
      </c>
      <c r="B37" s="468">
        <v>5.11</v>
      </c>
      <c r="C37" s="469">
        <v>75.21</v>
      </c>
      <c r="D37" s="469">
        <v>2.41</v>
      </c>
      <c r="E37" s="469">
        <v>2.55</v>
      </c>
    </row>
    <row r="38" ht="9.75" customHeight="1" spans="1:5">
      <c r="A38" s="431" t="s">
        <v>150</v>
      </c>
      <c r="B38" s="468">
        <v>7.94</v>
      </c>
      <c r="C38" s="469">
        <v>75.82</v>
      </c>
      <c r="D38" s="469">
        <v>1.92</v>
      </c>
      <c r="E38" s="469">
        <v>2.62</v>
      </c>
    </row>
    <row r="39" ht="9.75" customHeight="1" spans="1:5">
      <c r="A39" s="431" t="s">
        <v>151</v>
      </c>
      <c r="B39" s="468">
        <v>16.43</v>
      </c>
      <c r="C39" s="469">
        <v>54.99</v>
      </c>
      <c r="D39" s="469">
        <v>4.26</v>
      </c>
      <c r="E39" s="469">
        <v>6.73</v>
      </c>
    </row>
    <row r="40" ht="9.75" customHeight="1" spans="1:5">
      <c r="A40" s="431" t="s">
        <v>152</v>
      </c>
      <c r="B40" s="468">
        <v>46.57</v>
      </c>
      <c r="C40" s="469">
        <v>63.05</v>
      </c>
      <c r="D40" s="469">
        <v>6.3</v>
      </c>
      <c r="E40" s="469">
        <v>4.76</v>
      </c>
    </row>
    <row r="41" ht="9.75" customHeight="1" spans="1:5">
      <c r="A41" s="431" t="s">
        <v>153</v>
      </c>
      <c r="B41" s="468">
        <v>2.23</v>
      </c>
      <c r="C41" s="469">
        <v>54.85</v>
      </c>
      <c r="D41" s="469">
        <v>3.14</v>
      </c>
      <c r="E41" s="469">
        <v>-0.79</v>
      </c>
    </row>
    <row r="42" ht="9.75" customHeight="1" spans="1:5">
      <c r="A42" s="431" t="s">
        <v>154</v>
      </c>
      <c r="B42" s="468">
        <v>10.26</v>
      </c>
      <c r="C42" s="469">
        <v>71.48</v>
      </c>
      <c r="D42" s="469">
        <v>1.31</v>
      </c>
      <c r="E42" s="469">
        <v>3.68</v>
      </c>
    </row>
    <row r="43" ht="9.75" customHeight="1" spans="1:5">
      <c r="A43" s="431" t="s">
        <v>155</v>
      </c>
      <c r="B43" s="468">
        <v>0</v>
      </c>
      <c r="C43" s="469">
        <v>0</v>
      </c>
      <c r="D43" s="469">
        <v>0</v>
      </c>
      <c r="E43" s="469">
        <v>0</v>
      </c>
    </row>
    <row r="44" ht="9.75" customHeight="1" spans="1:5">
      <c r="A44" s="431" t="s">
        <v>156</v>
      </c>
      <c r="B44" s="468">
        <v>6.61</v>
      </c>
      <c r="C44" s="469">
        <v>26.31</v>
      </c>
      <c r="D44" s="469">
        <v>1.03</v>
      </c>
      <c r="E44" s="469">
        <v>8.47</v>
      </c>
    </row>
    <row r="45" ht="9.75" customHeight="1" spans="1:5">
      <c r="A45" s="431" t="s">
        <v>157</v>
      </c>
      <c r="B45" s="468">
        <v>21.7</v>
      </c>
      <c r="C45" s="469">
        <v>54.2</v>
      </c>
      <c r="D45" s="469">
        <v>2.52</v>
      </c>
      <c r="E45" s="469">
        <v>19.07</v>
      </c>
    </row>
    <row r="46" ht="9.75" customHeight="1" spans="1:5">
      <c r="A46" s="431" t="s">
        <v>158</v>
      </c>
      <c r="B46" s="468">
        <v>13.25</v>
      </c>
      <c r="C46" s="469">
        <v>60.1</v>
      </c>
      <c r="D46" s="469">
        <v>3.51</v>
      </c>
      <c r="E46" s="469">
        <v>5.44</v>
      </c>
    </row>
    <row r="47" ht="9.75" customHeight="1" spans="1:5">
      <c r="A47" s="431" t="s">
        <v>159</v>
      </c>
      <c r="B47" s="468">
        <v>26.65</v>
      </c>
      <c r="C47" s="469">
        <v>52.71</v>
      </c>
      <c r="D47" s="469">
        <v>3.78</v>
      </c>
      <c r="E47" s="469">
        <v>9.3</v>
      </c>
    </row>
    <row r="48" ht="9.75" customHeight="1" spans="1:5">
      <c r="A48" s="431" t="s">
        <v>236</v>
      </c>
      <c r="B48" s="468">
        <v>6.23</v>
      </c>
      <c r="C48" s="469">
        <v>63.15</v>
      </c>
      <c r="D48" s="469">
        <v>3.85</v>
      </c>
      <c r="E48" s="469">
        <v>1.81</v>
      </c>
    </row>
    <row r="49" ht="9.75" customHeight="1" spans="1:5">
      <c r="A49" s="431" t="s">
        <v>161</v>
      </c>
      <c r="B49" s="468">
        <v>16.98</v>
      </c>
      <c r="C49" s="469">
        <v>33.91</v>
      </c>
      <c r="D49" s="469">
        <v>1.01</v>
      </c>
      <c r="E49" s="469">
        <v>20.5</v>
      </c>
    </row>
    <row r="50" ht="9.75" customHeight="1" spans="1:5">
      <c r="A50" s="431" t="s">
        <v>162</v>
      </c>
      <c r="B50" s="468">
        <v>2.53</v>
      </c>
      <c r="C50" s="469">
        <v>57.16</v>
      </c>
      <c r="D50" s="469">
        <v>0.83</v>
      </c>
      <c r="E50" s="469">
        <v>2.41</v>
      </c>
    </row>
    <row r="51" ht="9.75" customHeight="1" spans="1:5">
      <c r="A51" s="431" t="s">
        <v>163</v>
      </c>
      <c r="B51" s="468">
        <v>-12.17</v>
      </c>
      <c r="C51" s="469">
        <v>96.52</v>
      </c>
      <c r="D51" s="469">
        <v>1.27</v>
      </c>
      <c r="E51" s="469">
        <v>-18.75</v>
      </c>
    </row>
    <row r="52" ht="9.75" customHeight="1" spans="1:5">
      <c r="A52" s="431" t="s">
        <v>164</v>
      </c>
      <c r="B52" s="468">
        <v>0</v>
      </c>
      <c r="C52" s="469">
        <v>0</v>
      </c>
      <c r="D52" s="469">
        <v>0</v>
      </c>
      <c r="E52" s="469">
        <v>0</v>
      </c>
    </row>
    <row r="53" ht="9.75" customHeight="1" spans="1:5">
      <c r="A53" s="431" t="s">
        <v>165</v>
      </c>
      <c r="B53" s="468">
        <v>3.85</v>
      </c>
      <c r="C53" s="469">
        <v>62.04</v>
      </c>
      <c r="D53" s="469">
        <v>1.44</v>
      </c>
      <c r="E53" s="469">
        <v>1.5</v>
      </c>
    </row>
    <row r="54" ht="9.75" customHeight="1" spans="1:5">
      <c r="A54" s="431" t="s">
        <v>166</v>
      </c>
      <c r="B54" s="468">
        <v>5.47</v>
      </c>
      <c r="C54" s="469">
        <v>69.13</v>
      </c>
      <c r="D54" s="469">
        <v>0.98</v>
      </c>
      <c r="E54" s="469">
        <v>1.97</v>
      </c>
    </row>
    <row r="55" ht="9.75" customHeight="1" spans="1:5">
      <c r="A55" s="431" t="s">
        <v>167</v>
      </c>
      <c r="B55" s="468">
        <v>0</v>
      </c>
      <c r="C55" s="469">
        <v>0</v>
      </c>
      <c r="D55" s="469">
        <v>0</v>
      </c>
      <c r="E55" s="469">
        <v>0</v>
      </c>
    </row>
    <row r="56" ht="9.75" customHeight="1" spans="1:5">
      <c r="A56" s="431" t="s">
        <v>168</v>
      </c>
      <c r="B56" s="468">
        <v>9.02</v>
      </c>
      <c r="C56" s="469">
        <v>21.05</v>
      </c>
      <c r="D56" s="469">
        <v>1.34</v>
      </c>
      <c r="E56" s="469">
        <v>10.07</v>
      </c>
    </row>
    <row r="57" ht="9.75" customHeight="1" spans="1:5">
      <c r="A57" s="431" t="s">
        <v>169</v>
      </c>
      <c r="B57" s="468">
        <v>16.18</v>
      </c>
      <c r="C57" s="469">
        <v>40.4</v>
      </c>
      <c r="D57" s="469">
        <v>2.15</v>
      </c>
      <c r="E57" s="469">
        <v>17.95</v>
      </c>
    </row>
    <row r="58" ht="9.75" customHeight="1" spans="1:5">
      <c r="A58" s="431" t="s">
        <v>170</v>
      </c>
      <c r="B58" s="468">
        <v>0</v>
      </c>
      <c r="C58" s="469">
        <v>0</v>
      </c>
      <c r="D58" s="469">
        <v>0</v>
      </c>
      <c r="E58" s="469">
        <v>0</v>
      </c>
    </row>
    <row r="59" ht="9.75" customHeight="1" spans="1:5">
      <c r="A59" s="431" t="s">
        <v>171</v>
      </c>
      <c r="B59" s="468">
        <v>8.56</v>
      </c>
      <c r="C59" s="469">
        <v>70.82</v>
      </c>
      <c r="D59" s="469">
        <v>1.52</v>
      </c>
      <c r="E59" s="469">
        <v>26.33</v>
      </c>
    </row>
    <row r="60" ht="9.75" customHeight="1" spans="1:5">
      <c r="A60" s="431" t="s">
        <v>172</v>
      </c>
      <c r="B60" s="468">
        <v>13.32</v>
      </c>
      <c r="C60" s="469">
        <v>66.83</v>
      </c>
      <c r="D60" s="469">
        <v>3.22</v>
      </c>
      <c r="E60" s="469">
        <v>15.1</v>
      </c>
    </row>
    <row r="61" ht="12" customHeight="1" spans="1:5">
      <c r="A61" s="475" t="s">
        <v>173</v>
      </c>
      <c r="B61" s="476">
        <v>8.05</v>
      </c>
      <c r="C61" s="477">
        <v>64.82</v>
      </c>
      <c r="D61" s="477">
        <v>0.58</v>
      </c>
      <c r="E61" s="477">
        <v>33.37</v>
      </c>
    </row>
  </sheetData>
  <mergeCells count="2">
    <mergeCell ref="A1:E1"/>
    <mergeCell ref="A2:E2"/>
  </mergeCells>
  <pageMargins left="1.14" right="0.94" top="1.38" bottom="1.12" header="0.51" footer="0.79"/>
  <pageSetup paperSize="9" firstPageNumber="198" orientation="portrait" useFirstPageNumber="1"/>
  <headerFooter alignWithMargins="0" scaleWithDoc="0">
    <oddFooter>&amp;C202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1"/>
  </sheetPr>
  <dimension ref="A1:I184"/>
  <sheetViews>
    <sheetView showZeros="0" topLeftCell="A22" workbookViewId="0">
      <selection activeCell="N7" sqref="N7"/>
    </sheetView>
  </sheetViews>
  <sheetFormatPr defaultColWidth="9" defaultRowHeight="14.25"/>
  <cols>
    <col min="1" max="1" width="32" customWidth="1"/>
    <col min="2" max="2" width="5.125" customWidth="1"/>
    <col min="3" max="3" width="3.75" customWidth="1"/>
    <col min="4" max="4" width="5.125" customWidth="1"/>
    <col min="5" max="5" width="6.625" customWidth="1"/>
    <col min="6" max="6" width="5.875" customWidth="1"/>
    <col min="7" max="7" width="5.5" customWidth="1"/>
    <col min="8" max="8" width="6.625" customWidth="1"/>
    <col min="9" max="9" width="5.875" customWidth="1"/>
  </cols>
  <sheetData>
    <row r="1" ht="18" customHeight="1" spans="1:9">
      <c r="A1" s="252" t="s">
        <v>237</v>
      </c>
      <c r="B1" s="252"/>
      <c r="C1" s="252"/>
      <c r="D1" s="252"/>
      <c r="E1" s="252"/>
      <c r="F1" s="252"/>
      <c r="G1" s="252"/>
      <c r="H1" s="252"/>
      <c r="I1" s="252"/>
    </row>
    <row r="2" ht="18" customHeight="1" spans="2:9">
      <c r="B2" s="415" t="s">
        <v>238</v>
      </c>
      <c r="C2" s="415"/>
      <c r="D2" s="415"/>
      <c r="E2" s="415"/>
      <c r="H2" s="377" t="s">
        <v>34</v>
      </c>
      <c r="I2" s="377"/>
    </row>
    <row r="3" s="330" customFormat="1" ht="13.5" customHeight="1" spans="1:9">
      <c r="A3" s="268" t="s">
        <v>106</v>
      </c>
      <c r="B3" s="368" t="s">
        <v>107</v>
      </c>
      <c r="C3" s="417" t="s">
        <v>108</v>
      </c>
      <c r="D3" s="418"/>
      <c r="E3" s="355" t="s">
        <v>239</v>
      </c>
      <c r="F3" s="355" t="s">
        <v>59</v>
      </c>
      <c r="G3" s="355" t="s">
        <v>240</v>
      </c>
      <c r="H3" s="356" t="s">
        <v>241</v>
      </c>
      <c r="I3" s="308" t="s">
        <v>113</v>
      </c>
    </row>
    <row r="4" s="330" customFormat="1" ht="13.5" customHeight="1" spans="1:9">
      <c r="A4" s="357"/>
      <c r="B4" s="369"/>
      <c r="C4" s="420" t="s">
        <v>114</v>
      </c>
      <c r="D4" s="420" t="s">
        <v>115</v>
      </c>
      <c r="E4" s="358"/>
      <c r="F4" s="358"/>
      <c r="G4" s="358"/>
      <c r="H4" s="358"/>
      <c r="I4" s="434" t="s">
        <v>116</v>
      </c>
    </row>
    <row r="5" s="330" customFormat="1" ht="13.5" customHeight="1" spans="1:9">
      <c r="A5" s="357"/>
      <c r="B5" s="369"/>
      <c r="C5" s="369"/>
      <c r="D5" s="369"/>
      <c r="E5" s="358"/>
      <c r="F5" s="358"/>
      <c r="G5" s="358"/>
      <c r="H5" s="358"/>
      <c r="I5" s="359"/>
    </row>
    <row r="6" s="330" customFormat="1" ht="13.5" customHeight="1" spans="1:9">
      <c r="A6" s="271"/>
      <c r="B6" s="371"/>
      <c r="C6" s="371"/>
      <c r="D6" s="371"/>
      <c r="E6" s="360"/>
      <c r="F6" s="360"/>
      <c r="G6" s="360"/>
      <c r="H6" s="360"/>
      <c r="I6" s="361"/>
    </row>
    <row r="7" s="331" customFormat="1" ht="12" customHeight="1" spans="1:9">
      <c r="A7" s="362" t="s">
        <v>242</v>
      </c>
      <c r="B7" s="437">
        <f t="shared" ref="B7:I7" si="0">SUM(B12:B14)</f>
        <v>25</v>
      </c>
      <c r="C7" s="437">
        <f t="shared" si="0"/>
        <v>0</v>
      </c>
      <c r="D7" s="437">
        <f t="shared" si="0"/>
        <v>0</v>
      </c>
      <c r="E7" s="423">
        <f t="shared" si="0"/>
        <v>8044658.7</v>
      </c>
      <c r="F7" s="423">
        <f t="shared" si="0"/>
        <v>1840787.7</v>
      </c>
      <c r="G7" s="437">
        <f t="shared" si="0"/>
        <v>975731.9</v>
      </c>
      <c r="H7" s="437">
        <f t="shared" si="0"/>
        <v>12111831.5</v>
      </c>
      <c r="I7" s="437">
        <f t="shared" si="0"/>
        <v>2549741.8</v>
      </c>
    </row>
    <row r="8" s="331" customFormat="1" ht="11.1" customHeight="1" spans="1:9">
      <c r="A8" s="362" t="s">
        <v>39</v>
      </c>
      <c r="B8" s="437"/>
      <c r="C8" s="437"/>
      <c r="D8" s="437"/>
      <c r="E8" s="437">
        <v>0</v>
      </c>
      <c r="F8" s="437">
        <v>0</v>
      </c>
      <c r="G8" s="437">
        <v>0</v>
      </c>
      <c r="H8" s="437">
        <v>0</v>
      </c>
      <c r="I8" s="437">
        <v>0</v>
      </c>
    </row>
    <row r="9" s="330" customFormat="1" ht="11.1" customHeight="1" spans="1:9">
      <c r="A9" s="261" t="s">
        <v>183</v>
      </c>
      <c r="B9" s="457">
        <v>1</v>
      </c>
      <c r="C9" s="457">
        <v>0</v>
      </c>
      <c r="D9" s="457"/>
      <c r="E9" s="457">
        <v>8191</v>
      </c>
      <c r="F9" s="457">
        <v>3101.1</v>
      </c>
      <c r="G9" s="457">
        <v>1217.8</v>
      </c>
      <c r="H9" s="457">
        <v>5876.7</v>
      </c>
      <c r="I9" s="457">
        <v>4541</v>
      </c>
    </row>
    <row r="10" s="330" customFormat="1" ht="11.1" customHeight="1" spans="1:9">
      <c r="A10" s="261" t="s">
        <v>184</v>
      </c>
      <c r="B10" s="457">
        <v>24</v>
      </c>
      <c r="C10" s="457">
        <v>0</v>
      </c>
      <c r="D10" s="457"/>
      <c r="E10" s="457">
        <v>8036467.7</v>
      </c>
      <c r="F10" s="457">
        <v>1837686.6</v>
      </c>
      <c r="G10" s="457">
        <v>974514.1</v>
      </c>
      <c r="H10" s="457">
        <v>12105954.8</v>
      </c>
      <c r="I10" s="457">
        <v>2545200.8</v>
      </c>
    </row>
    <row r="11" s="331" customFormat="1" ht="11.1" customHeight="1" spans="1:9">
      <c r="A11" s="362" t="s">
        <v>128</v>
      </c>
      <c r="B11" s="457"/>
      <c r="C11" s="457"/>
      <c r="D11" s="457"/>
      <c r="E11" s="457">
        <v>0</v>
      </c>
      <c r="F11" s="457">
        <v>0</v>
      </c>
      <c r="G11" s="457">
        <v>0</v>
      </c>
      <c r="H11" s="457">
        <v>0</v>
      </c>
      <c r="I11" s="437">
        <v>0</v>
      </c>
    </row>
    <row r="12" s="330" customFormat="1" ht="11.1" customHeight="1" spans="1:9">
      <c r="A12" s="261" t="s">
        <v>243</v>
      </c>
      <c r="B12" s="457">
        <v>3</v>
      </c>
      <c r="C12" s="457">
        <v>0</v>
      </c>
      <c r="D12" s="457"/>
      <c r="E12" s="457">
        <v>5502821.8</v>
      </c>
      <c r="F12" s="457">
        <v>1508383.5</v>
      </c>
      <c r="G12" s="457">
        <v>942893</v>
      </c>
      <c r="H12" s="457">
        <v>10182110.7</v>
      </c>
      <c r="I12" s="457">
        <v>1974558.3</v>
      </c>
    </row>
    <row r="13" s="330" customFormat="1" ht="11.1" customHeight="1" spans="1:9">
      <c r="A13" s="261" t="s">
        <v>244</v>
      </c>
      <c r="B13" s="457">
        <v>5</v>
      </c>
      <c r="C13" s="457">
        <v>0</v>
      </c>
      <c r="D13" s="457"/>
      <c r="E13" s="457">
        <v>2069285.5</v>
      </c>
      <c r="F13" s="457">
        <v>213948.3</v>
      </c>
      <c r="G13" s="457">
        <v>26832.3</v>
      </c>
      <c r="H13" s="457">
        <v>1070180.4</v>
      </c>
      <c r="I13" s="457">
        <v>405563.6</v>
      </c>
    </row>
    <row r="14" s="330" customFormat="1" ht="11.1" customHeight="1" spans="1:9">
      <c r="A14" s="261" t="s">
        <v>245</v>
      </c>
      <c r="B14" s="457">
        <v>17</v>
      </c>
      <c r="C14" s="457">
        <v>0</v>
      </c>
      <c r="D14" s="457"/>
      <c r="E14" s="457">
        <v>472551.4</v>
      </c>
      <c r="F14" s="457">
        <v>118455.9</v>
      </c>
      <c r="G14" s="457">
        <v>6006.6</v>
      </c>
      <c r="H14" s="457">
        <v>859540.4</v>
      </c>
      <c r="I14" s="457">
        <v>169619.9</v>
      </c>
    </row>
    <row r="15" s="331" customFormat="1" ht="11.1" customHeight="1" spans="1:9">
      <c r="A15" s="362" t="s">
        <v>132</v>
      </c>
      <c r="B15" s="437"/>
      <c r="C15" s="437">
        <v>0</v>
      </c>
      <c r="D15" s="437"/>
      <c r="E15" s="437">
        <v>0</v>
      </c>
      <c r="F15" s="437">
        <v>0</v>
      </c>
      <c r="G15" s="437">
        <v>0</v>
      </c>
      <c r="H15" s="437">
        <v>0</v>
      </c>
      <c r="I15" s="437">
        <v>0</v>
      </c>
    </row>
    <row r="16" s="330" customFormat="1" ht="11.1" customHeight="1" spans="1:9">
      <c r="A16" s="261" t="s">
        <v>188</v>
      </c>
      <c r="B16" s="457">
        <v>0</v>
      </c>
      <c r="C16" s="457">
        <v>0</v>
      </c>
      <c r="D16" s="457"/>
      <c r="E16" s="457">
        <v>0</v>
      </c>
      <c r="F16" s="457">
        <v>0</v>
      </c>
      <c r="G16" s="457">
        <v>0</v>
      </c>
      <c r="H16" s="457">
        <v>0</v>
      </c>
      <c r="I16" s="457">
        <v>0</v>
      </c>
    </row>
    <row r="17" s="330" customFormat="1" ht="11.1" customHeight="1" spans="1:9">
      <c r="A17" s="261" t="s">
        <v>189</v>
      </c>
      <c r="B17" s="457">
        <v>0</v>
      </c>
      <c r="C17" s="457">
        <v>0</v>
      </c>
      <c r="D17" s="457"/>
      <c r="E17" s="457">
        <v>0</v>
      </c>
      <c r="F17" s="457">
        <v>0</v>
      </c>
      <c r="G17" s="457">
        <v>0</v>
      </c>
      <c r="H17" s="457">
        <v>0</v>
      </c>
      <c r="I17" s="457">
        <v>0</v>
      </c>
    </row>
    <row r="18" s="330" customFormat="1" ht="11.1" customHeight="1" spans="1:9">
      <c r="A18" s="261" t="s">
        <v>190</v>
      </c>
      <c r="B18" s="457">
        <v>0</v>
      </c>
      <c r="C18" s="457">
        <v>0</v>
      </c>
      <c r="D18" s="457"/>
      <c r="E18" s="457">
        <v>0</v>
      </c>
      <c r="F18" s="457">
        <v>0</v>
      </c>
      <c r="G18" s="457">
        <v>0</v>
      </c>
      <c r="H18" s="457">
        <v>0</v>
      </c>
      <c r="I18" s="457">
        <v>0</v>
      </c>
    </row>
    <row r="19" s="330" customFormat="1" ht="11.1" customHeight="1" spans="1:9">
      <c r="A19" s="261" t="s">
        <v>191</v>
      </c>
      <c r="B19" s="457">
        <v>0</v>
      </c>
      <c r="C19" s="457">
        <v>0</v>
      </c>
      <c r="D19" s="457"/>
      <c r="E19" s="457">
        <v>0</v>
      </c>
      <c r="F19" s="457">
        <v>0</v>
      </c>
      <c r="G19" s="457">
        <v>0</v>
      </c>
      <c r="H19" s="457">
        <v>0</v>
      </c>
      <c r="I19" s="457">
        <v>0</v>
      </c>
    </row>
    <row r="20" s="330" customFormat="1" ht="11.1" customHeight="1" spans="1:9">
      <c r="A20" s="261" t="s">
        <v>192</v>
      </c>
      <c r="B20" s="457">
        <v>1</v>
      </c>
      <c r="C20" s="457">
        <v>0</v>
      </c>
      <c r="D20" s="457"/>
      <c r="E20" s="457">
        <v>4901.8</v>
      </c>
      <c r="F20" s="457">
        <v>1226.4</v>
      </c>
      <c r="G20" s="457">
        <v>0</v>
      </c>
      <c r="H20" s="457">
        <v>116800.3</v>
      </c>
      <c r="I20" s="457">
        <v>12013.4</v>
      </c>
    </row>
    <row r="21" s="330" customFormat="1" ht="11.1" customHeight="1" spans="1:9">
      <c r="A21" s="261" t="s">
        <v>193</v>
      </c>
      <c r="B21" s="457">
        <v>0</v>
      </c>
      <c r="C21" s="457">
        <v>0</v>
      </c>
      <c r="D21" s="457"/>
      <c r="E21" s="457">
        <v>0</v>
      </c>
      <c r="F21" s="457">
        <v>0</v>
      </c>
      <c r="G21" s="457">
        <v>0</v>
      </c>
      <c r="H21" s="457">
        <v>0</v>
      </c>
      <c r="I21" s="457">
        <v>0</v>
      </c>
    </row>
    <row r="22" s="330" customFormat="1" ht="11.1" customHeight="1" spans="1:9">
      <c r="A22" s="261" t="s">
        <v>194</v>
      </c>
      <c r="B22" s="457">
        <v>0</v>
      </c>
      <c r="C22" s="457">
        <v>0</v>
      </c>
      <c r="D22" s="457"/>
      <c r="E22" s="457">
        <v>0</v>
      </c>
      <c r="F22" s="457">
        <v>0</v>
      </c>
      <c r="G22" s="457">
        <v>0</v>
      </c>
      <c r="H22" s="457">
        <v>0</v>
      </c>
      <c r="I22" s="457">
        <v>0</v>
      </c>
    </row>
    <row r="23" s="330" customFormat="1" ht="11.1" customHeight="1" spans="1:9">
      <c r="A23" s="261" t="s">
        <v>195</v>
      </c>
      <c r="B23" s="457">
        <v>0</v>
      </c>
      <c r="C23" s="457">
        <v>0</v>
      </c>
      <c r="D23" s="457"/>
      <c r="E23" s="457">
        <v>0</v>
      </c>
      <c r="F23" s="457">
        <v>0</v>
      </c>
      <c r="G23" s="457">
        <v>0</v>
      </c>
      <c r="H23" s="457">
        <v>0</v>
      </c>
      <c r="I23" s="457">
        <v>0</v>
      </c>
    </row>
    <row r="24" s="330" customFormat="1" ht="11.1" customHeight="1" spans="1:9">
      <c r="A24" s="261" t="s">
        <v>196</v>
      </c>
      <c r="B24" s="457">
        <v>0</v>
      </c>
      <c r="C24" s="457">
        <v>0</v>
      </c>
      <c r="D24" s="457"/>
      <c r="E24" s="457">
        <v>0</v>
      </c>
      <c r="F24" s="457">
        <v>0</v>
      </c>
      <c r="G24" s="457">
        <v>0</v>
      </c>
      <c r="H24" s="457">
        <v>0</v>
      </c>
      <c r="I24" s="457">
        <v>0</v>
      </c>
    </row>
    <row r="25" s="330" customFormat="1" ht="11.1" customHeight="1" spans="1:9">
      <c r="A25" s="261" t="s">
        <v>197</v>
      </c>
      <c r="B25" s="457">
        <v>1</v>
      </c>
      <c r="C25" s="457">
        <v>0</v>
      </c>
      <c r="D25" s="457"/>
      <c r="E25" s="457">
        <v>8191</v>
      </c>
      <c r="F25" s="457">
        <v>3101.1</v>
      </c>
      <c r="G25" s="457">
        <v>1217.8</v>
      </c>
      <c r="H25" s="457">
        <v>5876.7</v>
      </c>
      <c r="I25" s="457">
        <v>4541</v>
      </c>
    </row>
    <row r="26" s="330" customFormat="1" ht="11.1" customHeight="1" spans="1:9">
      <c r="A26" s="261" t="s">
        <v>198</v>
      </c>
      <c r="B26" s="457">
        <v>0</v>
      </c>
      <c r="C26" s="457">
        <v>0</v>
      </c>
      <c r="D26" s="457"/>
      <c r="E26" s="457">
        <v>0</v>
      </c>
      <c r="F26" s="457">
        <v>0</v>
      </c>
      <c r="G26" s="457">
        <v>0</v>
      </c>
      <c r="H26" s="457">
        <v>0</v>
      </c>
      <c r="I26" s="457">
        <v>0</v>
      </c>
    </row>
    <row r="27" s="330" customFormat="1" ht="11.1" customHeight="1" spans="1:9">
      <c r="A27" s="261" t="s">
        <v>199</v>
      </c>
      <c r="B27" s="457">
        <v>0</v>
      </c>
      <c r="C27" s="457">
        <v>0</v>
      </c>
      <c r="D27" s="457"/>
      <c r="E27" s="457">
        <v>0</v>
      </c>
      <c r="F27" s="457">
        <v>0</v>
      </c>
      <c r="G27" s="457">
        <v>0</v>
      </c>
      <c r="H27" s="457">
        <v>0</v>
      </c>
      <c r="I27" s="457">
        <v>0</v>
      </c>
    </row>
    <row r="28" s="330" customFormat="1" ht="11.1" customHeight="1" spans="1:9">
      <c r="A28" s="261" t="s">
        <v>200</v>
      </c>
      <c r="B28" s="457">
        <v>0</v>
      </c>
      <c r="C28" s="457">
        <v>0</v>
      </c>
      <c r="D28" s="457"/>
      <c r="E28" s="457">
        <v>0</v>
      </c>
      <c r="F28" s="457">
        <v>0</v>
      </c>
      <c r="G28" s="457">
        <v>0</v>
      </c>
      <c r="H28" s="457">
        <v>0</v>
      </c>
      <c r="I28" s="457">
        <v>0</v>
      </c>
    </row>
    <row r="29" s="330" customFormat="1" ht="11.1" customHeight="1" spans="1:9">
      <c r="A29" s="261" t="s">
        <v>201</v>
      </c>
      <c r="B29" s="457">
        <v>0</v>
      </c>
      <c r="C29" s="457">
        <v>0</v>
      </c>
      <c r="D29" s="457"/>
      <c r="E29" s="457">
        <v>0</v>
      </c>
      <c r="F29" s="457">
        <v>0</v>
      </c>
      <c r="G29" s="457">
        <v>0</v>
      </c>
      <c r="H29" s="457">
        <v>0</v>
      </c>
      <c r="I29" s="457">
        <v>0</v>
      </c>
    </row>
    <row r="30" s="330" customFormat="1" ht="11.1" customHeight="1" spans="1:9">
      <c r="A30" s="261" t="s">
        <v>202</v>
      </c>
      <c r="B30" s="457">
        <v>0</v>
      </c>
      <c r="C30" s="457">
        <v>0</v>
      </c>
      <c r="D30" s="457"/>
      <c r="E30" s="457">
        <v>0</v>
      </c>
      <c r="F30" s="457">
        <v>0</v>
      </c>
      <c r="G30" s="457">
        <v>0</v>
      </c>
      <c r="H30" s="457">
        <v>0</v>
      </c>
      <c r="I30" s="457">
        <v>0</v>
      </c>
    </row>
    <row r="31" s="330" customFormat="1" ht="11.1" customHeight="1" spans="1:9">
      <c r="A31" s="261" t="s">
        <v>203</v>
      </c>
      <c r="B31" s="457">
        <v>0</v>
      </c>
      <c r="C31" s="457">
        <v>0</v>
      </c>
      <c r="D31" s="457"/>
      <c r="E31" s="457">
        <v>0</v>
      </c>
      <c r="F31" s="457">
        <v>0</v>
      </c>
      <c r="G31" s="457">
        <v>0</v>
      </c>
      <c r="H31" s="457">
        <v>0</v>
      </c>
      <c r="I31" s="457">
        <v>0</v>
      </c>
    </row>
    <row r="32" s="330" customFormat="1" ht="11.1" customHeight="1" spans="1:9">
      <c r="A32" s="261" t="s">
        <v>204</v>
      </c>
      <c r="B32" s="457">
        <v>0</v>
      </c>
      <c r="C32" s="457">
        <v>0</v>
      </c>
      <c r="D32" s="457"/>
      <c r="E32" s="457">
        <v>0</v>
      </c>
      <c r="F32" s="457">
        <v>0</v>
      </c>
      <c r="G32" s="457">
        <v>0</v>
      </c>
      <c r="H32" s="457">
        <v>0</v>
      </c>
      <c r="I32" s="457">
        <v>0</v>
      </c>
    </row>
    <row r="33" s="330" customFormat="1" ht="11.1" customHeight="1" spans="1:9">
      <c r="A33" s="261" t="s">
        <v>205</v>
      </c>
      <c r="B33" s="457">
        <v>0</v>
      </c>
      <c r="C33" s="457">
        <v>0</v>
      </c>
      <c r="D33" s="457"/>
      <c r="E33" s="457">
        <v>0</v>
      </c>
      <c r="F33" s="457">
        <v>0</v>
      </c>
      <c r="G33" s="457">
        <v>0</v>
      </c>
      <c r="H33" s="457">
        <v>0</v>
      </c>
      <c r="I33" s="457">
        <v>0</v>
      </c>
    </row>
    <row r="34" s="330" customFormat="1" ht="11.1" customHeight="1" spans="1:9">
      <c r="A34" s="261" t="s">
        <v>206</v>
      </c>
      <c r="B34" s="457">
        <v>0</v>
      </c>
      <c r="C34" s="457">
        <v>0</v>
      </c>
      <c r="D34" s="457"/>
      <c r="E34" s="457">
        <v>0</v>
      </c>
      <c r="F34" s="457">
        <v>0</v>
      </c>
      <c r="G34" s="457">
        <v>0</v>
      </c>
      <c r="H34" s="457">
        <v>0</v>
      </c>
      <c r="I34" s="457">
        <v>0</v>
      </c>
    </row>
    <row r="35" s="330" customFormat="1" ht="11.1" customHeight="1" spans="1:9">
      <c r="A35" s="261" t="s">
        <v>207</v>
      </c>
      <c r="B35" s="457">
        <v>0</v>
      </c>
      <c r="C35" s="457">
        <v>0</v>
      </c>
      <c r="D35" s="457"/>
      <c r="E35" s="457">
        <v>0</v>
      </c>
      <c r="F35" s="457">
        <v>0</v>
      </c>
      <c r="G35" s="457">
        <v>0</v>
      </c>
      <c r="H35" s="457">
        <v>0</v>
      </c>
      <c r="I35" s="457">
        <v>0</v>
      </c>
    </row>
    <row r="36" s="330" customFormat="1" ht="11.1" customHeight="1" spans="1:9">
      <c r="A36" s="261" t="s">
        <v>208</v>
      </c>
      <c r="B36" s="457">
        <v>0</v>
      </c>
      <c r="C36" s="457">
        <v>0</v>
      </c>
      <c r="D36" s="457"/>
      <c r="E36" s="457">
        <v>0</v>
      </c>
      <c r="F36" s="457">
        <v>0</v>
      </c>
      <c r="G36" s="457">
        <v>0</v>
      </c>
      <c r="H36" s="457">
        <v>0</v>
      </c>
      <c r="I36" s="457">
        <v>0</v>
      </c>
    </row>
    <row r="37" s="330" customFormat="1" ht="11.1" customHeight="1" spans="1:9">
      <c r="A37" s="261" t="s">
        <v>209</v>
      </c>
      <c r="B37" s="457">
        <v>0</v>
      </c>
      <c r="C37" s="457">
        <v>0</v>
      </c>
      <c r="D37" s="457"/>
      <c r="E37" s="457">
        <v>0</v>
      </c>
      <c r="F37" s="457">
        <v>0</v>
      </c>
      <c r="G37" s="457">
        <v>0</v>
      </c>
      <c r="H37" s="457">
        <v>0</v>
      </c>
      <c r="I37" s="457">
        <v>0</v>
      </c>
    </row>
    <row r="38" s="330" customFormat="1" ht="11.1" customHeight="1" spans="1:9">
      <c r="A38" s="261" t="s">
        <v>210</v>
      </c>
      <c r="B38" s="457">
        <v>0</v>
      </c>
      <c r="C38" s="457">
        <v>0</v>
      </c>
      <c r="D38" s="457"/>
      <c r="E38" s="457">
        <v>0</v>
      </c>
      <c r="F38" s="457">
        <v>0</v>
      </c>
      <c r="G38" s="457">
        <v>0</v>
      </c>
      <c r="H38" s="457">
        <v>0</v>
      </c>
      <c r="I38" s="457">
        <v>0</v>
      </c>
    </row>
    <row r="39" s="330" customFormat="1" ht="11.1" customHeight="1" spans="1:9">
      <c r="A39" s="261" t="s">
        <v>211</v>
      </c>
      <c r="B39" s="457">
        <v>0</v>
      </c>
      <c r="C39" s="457">
        <v>0</v>
      </c>
      <c r="D39" s="457"/>
      <c r="E39" s="457">
        <v>0</v>
      </c>
      <c r="F39" s="457">
        <v>0</v>
      </c>
      <c r="G39" s="457">
        <v>0</v>
      </c>
      <c r="H39" s="457">
        <v>0</v>
      </c>
      <c r="I39" s="457">
        <v>0</v>
      </c>
    </row>
    <row r="40" s="330" customFormat="1" ht="11.1" customHeight="1" spans="1:9">
      <c r="A40" s="261" t="s">
        <v>212</v>
      </c>
      <c r="B40" s="403">
        <v>1</v>
      </c>
      <c r="C40" s="457">
        <v>0</v>
      </c>
      <c r="D40" s="457"/>
      <c r="E40" s="457">
        <v>226270.5</v>
      </c>
      <c r="F40" s="457">
        <v>130732.3</v>
      </c>
      <c r="G40" s="457">
        <v>4665</v>
      </c>
      <c r="H40" s="457">
        <v>233032.2</v>
      </c>
      <c r="I40" s="403">
        <v>45753.6</v>
      </c>
    </row>
    <row r="41" s="330" customFormat="1" ht="11.1" customHeight="1" spans="1:9">
      <c r="A41" s="261" t="s">
        <v>213</v>
      </c>
      <c r="B41" s="457">
        <v>1</v>
      </c>
      <c r="C41" s="457">
        <v>0</v>
      </c>
      <c r="D41" s="457"/>
      <c r="E41" s="457">
        <v>1305664.4</v>
      </c>
      <c r="F41" s="457">
        <v>199181.8</v>
      </c>
      <c r="G41" s="457">
        <v>98958.2</v>
      </c>
      <c r="H41" s="457">
        <v>817139.8</v>
      </c>
      <c r="I41" s="403">
        <v>323186.8</v>
      </c>
    </row>
    <row r="42" s="330" customFormat="1" ht="11.1" customHeight="1" spans="1:9">
      <c r="A42" s="261" t="s">
        <v>214</v>
      </c>
      <c r="B42" s="457">
        <v>1</v>
      </c>
      <c r="C42" s="457">
        <v>0</v>
      </c>
      <c r="D42" s="457"/>
      <c r="E42" s="457">
        <v>2336746.4</v>
      </c>
      <c r="F42" s="457">
        <v>243914.7</v>
      </c>
      <c r="G42" s="457">
        <v>172943.5</v>
      </c>
      <c r="H42" s="457">
        <v>806513.3</v>
      </c>
      <c r="I42" s="457">
        <v>551536.7</v>
      </c>
    </row>
    <row r="43" s="330" customFormat="1" ht="11.1" customHeight="1" spans="1:9">
      <c r="A43" s="276" t="s">
        <v>236</v>
      </c>
      <c r="B43" s="457">
        <v>2</v>
      </c>
      <c r="C43" s="457">
        <v>0</v>
      </c>
      <c r="D43" s="457"/>
      <c r="E43" s="457">
        <v>1707706.2</v>
      </c>
      <c r="F43" s="457">
        <v>51825.2</v>
      </c>
      <c r="G43" s="457">
        <v>21626.9</v>
      </c>
      <c r="H43" s="457">
        <v>627855.6</v>
      </c>
      <c r="I43" s="457">
        <v>306347.1</v>
      </c>
    </row>
    <row r="44" s="330" customFormat="1" ht="11.1" customHeight="1" spans="1:9">
      <c r="A44" s="261" t="s">
        <v>216</v>
      </c>
      <c r="B44" s="457">
        <v>2</v>
      </c>
      <c r="C44" s="457">
        <v>0</v>
      </c>
      <c r="D44" s="457"/>
      <c r="E44" s="457">
        <v>50398.8</v>
      </c>
      <c r="F44" s="457">
        <v>4323.1</v>
      </c>
      <c r="G44" s="457">
        <v>3457.9</v>
      </c>
      <c r="H44" s="457">
        <v>68923.8</v>
      </c>
      <c r="I44" s="457">
        <v>43741.5</v>
      </c>
    </row>
    <row r="45" s="330" customFormat="1" ht="11.1" customHeight="1" spans="1:9">
      <c r="A45" s="261" t="s">
        <v>217</v>
      </c>
      <c r="B45" s="457">
        <v>0</v>
      </c>
      <c r="C45" s="457">
        <v>0</v>
      </c>
      <c r="D45" s="457"/>
      <c r="E45" s="457">
        <v>0</v>
      </c>
      <c r="F45" s="457">
        <v>0</v>
      </c>
      <c r="G45" s="457">
        <v>0</v>
      </c>
      <c r="H45" s="457">
        <v>0</v>
      </c>
      <c r="I45" s="457">
        <v>0</v>
      </c>
    </row>
    <row r="46" s="330" customFormat="1" ht="11.1" customHeight="1" spans="1:9">
      <c r="A46" s="261" t="s">
        <v>218</v>
      </c>
      <c r="B46" s="458">
        <v>0</v>
      </c>
      <c r="C46" s="457">
        <v>0</v>
      </c>
      <c r="D46" s="457"/>
      <c r="E46" s="457">
        <v>0</v>
      </c>
      <c r="F46" s="457">
        <v>0</v>
      </c>
      <c r="G46" s="457">
        <v>0</v>
      </c>
      <c r="H46" s="457">
        <v>0</v>
      </c>
      <c r="I46" s="457">
        <v>0</v>
      </c>
    </row>
    <row r="47" s="330" customFormat="1" ht="11.1" customHeight="1" spans="1:9">
      <c r="A47" s="261" t="s">
        <v>219</v>
      </c>
      <c r="B47" s="457">
        <v>0</v>
      </c>
      <c r="C47" s="457">
        <v>0</v>
      </c>
      <c r="D47" s="457"/>
      <c r="E47" s="457">
        <v>0</v>
      </c>
      <c r="F47" s="457">
        <v>0</v>
      </c>
      <c r="G47" s="457">
        <v>0</v>
      </c>
      <c r="H47" s="457">
        <v>0</v>
      </c>
      <c r="I47" s="457">
        <v>0</v>
      </c>
    </row>
    <row r="48" s="330" customFormat="1" ht="11.1" customHeight="1" spans="1:9">
      <c r="A48" s="261" t="s">
        <v>220</v>
      </c>
      <c r="B48" s="457">
        <v>0</v>
      </c>
      <c r="C48" s="457">
        <v>0</v>
      </c>
      <c r="D48" s="457"/>
      <c r="E48" s="457">
        <v>0</v>
      </c>
      <c r="F48" s="457">
        <v>0</v>
      </c>
      <c r="G48" s="457">
        <v>0</v>
      </c>
      <c r="H48" s="457">
        <v>0</v>
      </c>
      <c r="I48" s="457">
        <v>0</v>
      </c>
    </row>
    <row r="49" s="330" customFormat="1" ht="11.1" customHeight="1" spans="1:9">
      <c r="A49" s="261" t="s">
        <v>221</v>
      </c>
      <c r="B49" s="457">
        <v>0</v>
      </c>
      <c r="C49" s="457">
        <v>0</v>
      </c>
      <c r="D49" s="457"/>
      <c r="E49" s="457">
        <v>0</v>
      </c>
      <c r="F49" s="457">
        <v>0</v>
      </c>
      <c r="G49" s="457">
        <v>0</v>
      </c>
      <c r="H49" s="457">
        <v>0</v>
      </c>
      <c r="I49" s="457">
        <v>0</v>
      </c>
    </row>
    <row r="50" s="330" customFormat="1" ht="11.1" customHeight="1" spans="1:9">
      <c r="A50" s="261" t="s">
        <v>222</v>
      </c>
      <c r="B50" s="457">
        <v>0</v>
      </c>
      <c r="C50" s="457">
        <v>0</v>
      </c>
      <c r="D50" s="457"/>
      <c r="E50" s="457">
        <v>0</v>
      </c>
      <c r="F50" s="457">
        <v>0</v>
      </c>
      <c r="G50" s="457">
        <v>0</v>
      </c>
      <c r="H50" s="457">
        <v>0</v>
      </c>
      <c r="I50" s="457">
        <v>0</v>
      </c>
    </row>
    <row r="51" ht="11.1" customHeight="1" spans="1:9">
      <c r="A51" s="261" t="s">
        <v>223</v>
      </c>
      <c r="B51" s="457">
        <v>1</v>
      </c>
      <c r="C51" s="457">
        <v>0</v>
      </c>
      <c r="D51" s="457"/>
      <c r="E51" s="457">
        <v>16874.1</v>
      </c>
      <c r="F51" s="457">
        <v>3990.7</v>
      </c>
      <c r="G51" s="457">
        <v>4.8</v>
      </c>
      <c r="H51" s="457">
        <v>19243.2</v>
      </c>
      <c r="I51" s="457">
        <v>11267.6</v>
      </c>
    </row>
    <row r="52" ht="11.1" customHeight="1" spans="1:9">
      <c r="A52" s="261" t="s">
        <v>224</v>
      </c>
      <c r="B52" s="457">
        <v>0</v>
      </c>
      <c r="C52" s="457">
        <v>0</v>
      </c>
      <c r="D52" s="457"/>
      <c r="E52" s="457">
        <v>0</v>
      </c>
      <c r="F52" s="457">
        <v>0</v>
      </c>
      <c r="G52" s="457">
        <v>0</v>
      </c>
      <c r="H52" s="457">
        <v>0</v>
      </c>
      <c r="I52" s="457">
        <v>0</v>
      </c>
    </row>
    <row r="53" ht="11.1" customHeight="1" spans="1:9">
      <c r="A53" s="261" t="s">
        <v>225</v>
      </c>
      <c r="B53" s="457">
        <v>0</v>
      </c>
      <c r="C53" s="457">
        <v>0</v>
      </c>
      <c r="D53" s="457"/>
      <c r="E53" s="457">
        <v>0</v>
      </c>
      <c r="F53" s="457">
        <v>0</v>
      </c>
      <c r="G53" s="457">
        <v>0</v>
      </c>
      <c r="H53" s="457">
        <v>0</v>
      </c>
      <c r="I53" s="457">
        <v>0</v>
      </c>
    </row>
    <row r="54" ht="11.1" customHeight="1" spans="1:9">
      <c r="A54" s="261" t="s">
        <v>226</v>
      </c>
      <c r="B54" s="457">
        <v>11</v>
      </c>
      <c r="C54" s="457">
        <v>0</v>
      </c>
      <c r="D54" s="457"/>
      <c r="E54" s="457">
        <v>2322857.6</v>
      </c>
      <c r="F54" s="457">
        <v>1168204.5</v>
      </c>
      <c r="G54" s="457">
        <v>671974</v>
      </c>
      <c r="H54" s="457">
        <v>9247563.9</v>
      </c>
      <c r="I54" s="457">
        <v>1195372.3</v>
      </c>
    </row>
    <row r="55" ht="11.1" customHeight="1" spans="1:9">
      <c r="A55" s="261" t="s">
        <v>227</v>
      </c>
      <c r="B55" s="458">
        <v>1</v>
      </c>
      <c r="C55" s="457">
        <v>0</v>
      </c>
      <c r="D55" s="457"/>
      <c r="E55" s="457">
        <v>46772.2</v>
      </c>
      <c r="F55" s="457">
        <v>22951.1</v>
      </c>
      <c r="G55" s="457">
        <v>459</v>
      </c>
      <c r="H55" s="457">
        <v>61557.8</v>
      </c>
      <c r="I55" s="457">
        <v>13352.6</v>
      </c>
    </row>
    <row r="56" ht="13.5" customHeight="1" spans="1:9">
      <c r="A56" s="265" t="s">
        <v>228</v>
      </c>
      <c r="B56" s="459">
        <v>3</v>
      </c>
      <c r="C56" s="460">
        <v>0</v>
      </c>
      <c r="D56" s="460"/>
      <c r="E56" s="460">
        <v>18275.7</v>
      </c>
      <c r="F56" s="460">
        <v>11336.7</v>
      </c>
      <c r="G56" s="460">
        <v>424.8</v>
      </c>
      <c r="H56" s="460">
        <v>107324.9</v>
      </c>
      <c r="I56" s="460">
        <v>42629.2</v>
      </c>
    </row>
    <row r="57" spans="2:9">
      <c r="B57" s="279"/>
      <c r="C57" s="279"/>
      <c r="D57" s="279"/>
      <c r="E57" s="279"/>
      <c r="F57" s="279"/>
      <c r="G57" s="279"/>
      <c r="H57" s="279"/>
      <c r="I57" s="279"/>
    </row>
    <row r="58" spans="9:9">
      <c r="I58" s="373"/>
    </row>
    <row r="59" spans="9:9">
      <c r="I59" s="373"/>
    </row>
    <row r="60" spans="9:9">
      <c r="I60" s="373"/>
    </row>
    <row r="61" spans="9:9">
      <c r="I61" s="373"/>
    </row>
    <row r="62" spans="9:9">
      <c r="I62" s="373"/>
    </row>
    <row r="63" spans="9:9">
      <c r="I63" s="373"/>
    </row>
    <row r="64" spans="9:9">
      <c r="I64" s="373"/>
    </row>
    <row r="65" spans="9:9">
      <c r="I65" s="373"/>
    </row>
    <row r="66" spans="9:9">
      <c r="I66" s="373"/>
    </row>
    <row r="67" spans="9:9">
      <c r="I67" s="373"/>
    </row>
    <row r="68" spans="9:9">
      <c r="I68" s="373"/>
    </row>
    <row r="69" spans="9:9">
      <c r="I69" s="373"/>
    </row>
    <row r="70" spans="9:9">
      <c r="I70" s="373"/>
    </row>
    <row r="71" spans="9:9">
      <c r="I71" s="373"/>
    </row>
    <row r="72" spans="9:9">
      <c r="I72" s="373"/>
    </row>
    <row r="73" spans="9:9">
      <c r="I73" s="373"/>
    </row>
    <row r="74" spans="9:9">
      <c r="I74" s="373"/>
    </row>
    <row r="75" spans="9:9">
      <c r="I75" s="373"/>
    </row>
    <row r="76" spans="9:9">
      <c r="I76" s="373"/>
    </row>
    <row r="77" spans="9:9">
      <c r="I77" s="373"/>
    </row>
    <row r="78" spans="9:9">
      <c r="I78" s="373"/>
    </row>
    <row r="79" spans="9:9">
      <c r="I79" s="373"/>
    </row>
    <row r="80" spans="9:9">
      <c r="I80" s="373"/>
    </row>
    <row r="81" spans="9:9">
      <c r="I81" s="373"/>
    </row>
    <row r="82" spans="9:9">
      <c r="I82" s="373"/>
    </row>
    <row r="83" spans="9:9">
      <c r="I83" s="373"/>
    </row>
    <row r="84" spans="9:9">
      <c r="I84" s="373"/>
    </row>
    <row r="85" spans="9:9">
      <c r="I85" s="373"/>
    </row>
    <row r="86" spans="9:9">
      <c r="I86" s="373"/>
    </row>
    <row r="87" spans="9:9">
      <c r="I87" s="373"/>
    </row>
    <row r="88" spans="9:9">
      <c r="I88" s="373"/>
    </row>
    <row r="89" spans="9:9">
      <c r="I89" s="373"/>
    </row>
    <row r="90" spans="9:9">
      <c r="I90" s="373"/>
    </row>
    <row r="91" spans="9:9">
      <c r="I91" s="373"/>
    </row>
    <row r="92" spans="9:9">
      <c r="I92" s="373"/>
    </row>
    <row r="93" spans="9:9">
      <c r="I93" s="373"/>
    </row>
    <row r="94" spans="9:9">
      <c r="I94" s="373"/>
    </row>
    <row r="95" spans="9:9">
      <c r="I95" s="373"/>
    </row>
    <row r="96" spans="9:9">
      <c r="I96" s="373"/>
    </row>
    <row r="97" spans="9:9">
      <c r="I97" s="373"/>
    </row>
    <row r="98" spans="9:9">
      <c r="I98" s="373"/>
    </row>
    <row r="99" spans="9:9">
      <c r="I99" s="373"/>
    </row>
    <row r="100" spans="9:9">
      <c r="I100" s="373"/>
    </row>
    <row r="101" spans="9:9">
      <c r="I101" s="373"/>
    </row>
    <row r="102" spans="9:9">
      <c r="I102" s="373"/>
    </row>
    <row r="103" spans="9:9">
      <c r="I103" s="373"/>
    </row>
    <row r="104" spans="9:9">
      <c r="I104" s="373"/>
    </row>
    <row r="105" spans="9:9">
      <c r="I105" s="373"/>
    </row>
    <row r="106" spans="9:9">
      <c r="I106" s="373"/>
    </row>
    <row r="107" spans="9:9">
      <c r="I107" s="373"/>
    </row>
    <row r="108" spans="9:9">
      <c r="I108" s="373"/>
    </row>
    <row r="109" spans="9:9">
      <c r="I109" s="373"/>
    </row>
    <row r="110" spans="9:9">
      <c r="I110" s="373"/>
    </row>
    <row r="111" spans="9:9">
      <c r="I111" s="373"/>
    </row>
    <row r="112" spans="9:9">
      <c r="I112" s="373"/>
    </row>
    <row r="113" spans="9:9">
      <c r="I113" s="373"/>
    </row>
    <row r="114" spans="9:9">
      <c r="I114" s="373"/>
    </row>
    <row r="115" spans="9:9">
      <c r="I115" s="373"/>
    </row>
    <row r="116" spans="9:9">
      <c r="I116" s="373"/>
    </row>
    <row r="117" spans="9:9">
      <c r="I117" s="373"/>
    </row>
    <row r="118" spans="9:9">
      <c r="I118" s="373"/>
    </row>
    <row r="119" spans="9:9">
      <c r="I119" s="373"/>
    </row>
    <row r="120" spans="9:9">
      <c r="I120" s="373"/>
    </row>
    <row r="121" spans="9:9">
      <c r="I121" s="373"/>
    </row>
    <row r="122" spans="9:9">
      <c r="I122" s="373"/>
    </row>
    <row r="123" spans="9:9">
      <c r="I123" s="373"/>
    </row>
    <row r="124" spans="9:9">
      <c r="I124" s="373"/>
    </row>
    <row r="125" spans="9:9">
      <c r="I125" s="373"/>
    </row>
    <row r="126" spans="9:9">
      <c r="I126" s="373"/>
    </row>
    <row r="127" spans="9:9">
      <c r="I127" s="373"/>
    </row>
    <row r="128" spans="9:9">
      <c r="I128" s="373"/>
    </row>
    <row r="129" spans="9:9">
      <c r="I129" s="373"/>
    </row>
    <row r="130" spans="9:9">
      <c r="I130" s="373"/>
    </row>
    <row r="131" spans="9:9">
      <c r="I131" s="373"/>
    </row>
    <row r="132" spans="9:9">
      <c r="I132" s="373"/>
    </row>
    <row r="133" spans="9:9">
      <c r="I133" s="373"/>
    </row>
    <row r="134" spans="9:9">
      <c r="I134" s="373"/>
    </row>
    <row r="135" spans="9:9">
      <c r="I135" s="373"/>
    </row>
    <row r="136" spans="9:9">
      <c r="I136" s="373"/>
    </row>
    <row r="137" spans="9:9">
      <c r="I137" s="373"/>
    </row>
    <row r="138" spans="9:9">
      <c r="I138" s="373"/>
    </row>
    <row r="139" spans="9:9">
      <c r="I139" s="373"/>
    </row>
    <row r="140" spans="9:9">
      <c r="I140" s="373"/>
    </row>
    <row r="141" spans="9:9">
      <c r="I141" s="373"/>
    </row>
    <row r="142" spans="9:9">
      <c r="I142" s="373"/>
    </row>
    <row r="143" spans="9:9">
      <c r="I143" s="373"/>
    </row>
    <row r="144" spans="9:9">
      <c r="I144" s="373"/>
    </row>
    <row r="145" spans="9:9">
      <c r="I145" s="373"/>
    </row>
    <row r="146" spans="9:9">
      <c r="I146" s="373"/>
    </row>
    <row r="147" spans="9:9">
      <c r="I147" s="373"/>
    </row>
    <row r="148" spans="9:9">
      <c r="I148" s="373"/>
    </row>
    <row r="149" spans="9:9">
      <c r="I149" s="373"/>
    </row>
    <row r="150" spans="9:9">
      <c r="I150" s="373"/>
    </row>
    <row r="151" spans="9:9">
      <c r="I151" s="373"/>
    </row>
    <row r="152" spans="9:9">
      <c r="I152" s="373"/>
    </row>
    <row r="153" spans="9:9">
      <c r="I153" s="373"/>
    </row>
    <row r="154" spans="9:9">
      <c r="I154" s="373"/>
    </row>
    <row r="155" spans="9:9">
      <c r="I155" s="373"/>
    </row>
    <row r="156" spans="9:9">
      <c r="I156" s="373"/>
    </row>
    <row r="157" spans="9:9">
      <c r="I157" s="373"/>
    </row>
    <row r="158" spans="9:9">
      <c r="I158" s="373"/>
    </row>
    <row r="159" spans="9:9">
      <c r="I159" s="373"/>
    </row>
    <row r="160" spans="9:9">
      <c r="I160" s="373"/>
    </row>
    <row r="161" spans="9:9">
      <c r="I161" s="373"/>
    </row>
    <row r="162" spans="9:9">
      <c r="I162" s="373"/>
    </row>
    <row r="163" spans="9:9">
      <c r="I163" s="373"/>
    </row>
    <row r="164" spans="9:9">
      <c r="I164" s="373"/>
    </row>
    <row r="165" spans="9:9">
      <c r="I165" s="373"/>
    </row>
    <row r="166" spans="9:9">
      <c r="I166" s="373"/>
    </row>
    <row r="167" spans="9:9">
      <c r="I167" s="373"/>
    </row>
    <row r="168" spans="9:9">
      <c r="I168" s="373"/>
    </row>
    <row r="169" spans="9:9">
      <c r="I169" s="373"/>
    </row>
    <row r="170" spans="9:9">
      <c r="I170" s="373"/>
    </row>
    <row r="171" spans="9:9">
      <c r="I171" s="373"/>
    </row>
    <row r="172" spans="9:9">
      <c r="I172" s="373"/>
    </row>
    <row r="173" spans="9:9">
      <c r="I173" s="373"/>
    </row>
    <row r="174" spans="9:9">
      <c r="I174" s="373"/>
    </row>
    <row r="175" spans="9:9">
      <c r="I175" s="373"/>
    </row>
    <row r="176" spans="9:9">
      <c r="I176" s="373"/>
    </row>
    <row r="177" spans="9:9">
      <c r="I177" s="373"/>
    </row>
    <row r="178" spans="9:9">
      <c r="I178" s="373"/>
    </row>
    <row r="179" spans="9:9">
      <c r="I179" s="373"/>
    </row>
    <row r="180" spans="9:9">
      <c r="I180" s="373"/>
    </row>
    <row r="181" spans="9:9">
      <c r="I181" s="373"/>
    </row>
    <row r="182" spans="9:9">
      <c r="I182" s="373"/>
    </row>
    <row r="183" spans="9:9">
      <c r="I183" s="373"/>
    </row>
    <row r="184" spans="9:9">
      <c r="I184" s="373"/>
    </row>
  </sheetData>
  <mergeCells count="13">
    <mergeCell ref="A1:I1"/>
    <mergeCell ref="B2:E2"/>
    <mergeCell ref="H2:I2"/>
    <mergeCell ref="C3:D3"/>
    <mergeCell ref="A3:A6"/>
    <mergeCell ref="B3:B6"/>
    <mergeCell ref="C4:C6"/>
    <mergeCell ref="D4:D6"/>
    <mergeCell ref="E3:E6"/>
    <mergeCell ref="F3:F6"/>
    <mergeCell ref="G3:G6"/>
    <mergeCell ref="H3:H6"/>
    <mergeCell ref="I4:I6"/>
  </mergeCells>
  <pageMargins left="0.94" right="0.94" top="1.38" bottom="1.1" header="0.51" footer="0.79"/>
  <pageSetup paperSize="9" firstPageNumber="199" orientation="portrait" useFirstPageNumber="1"/>
  <headerFooter alignWithMargins="0" scaleWithDoc="0">
    <oddFooter>&amp;C203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1"/>
  </sheetPr>
  <dimension ref="A1:H184"/>
  <sheetViews>
    <sheetView showZeros="0" topLeftCell="A23" workbookViewId="0">
      <selection activeCell="L7" sqref="L7"/>
    </sheetView>
  </sheetViews>
  <sheetFormatPr defaultColWidth="9" defaultRowHeight="14.25" outlineLevelCol="7"/>
  <cols>
    <col min="1" max="1" width="32" customWidth="1"/>
    <col min="2" max="2" width="6.875" customWidth="1"/>
    <col min="3" max="3" width="6.75" customWidth="1"/>
    <col min="4" max="4" width="5.75" customWidth="1"/>
    <col min="5" max="5" width="6.25" customWidth="1"/>
    <col min="6" max="6" width="6.875" customWidth="1"/>
    <col min="7" max="7" width="6" customWidth="1"/>
    <col min="8" max="8" width="5.625" customWidth="1"/>
  </cols>
  <sheetData>
    <row r="1" ht="18" customHeight="1" spans="1:2">
      <c r="A1" s="252"/>
      <c r="B1" s="373"/>
    </row>
    <row r="2" ht="18" customHeight="1" spans="1:8">
      <c r="A2" s="353" t="s">
        <v>246</v>
      </c>
      <c r="B2" s="373"/>
      <c r="G2" s="456" t="s">
        <v>34</v>
      </c>
      <c r="H2" s="456"/>
    </row>
    <row r="3" s="330" customFormat="1" ht="10.5" customHeight="1" spans="1:8">
      <c r="A3" s="268" t="s">
        <v>106</v>
      </c>
      <c r="B3" s="308"/>
      <c r="C3" s="355" t="s">
        <v>175</v>
      </c>
      <c r="D3" s="355" t="s">
        <v>176</v>
      </c>
      <c r="E3" s="355" t="s">
        <v>247</v>
      </c>
      <c r="F3" s="355" t="s">
        <v>248</v>
      </c>
      <c r="G3" s="355" t="s">
        <v>179</v>
      </c>
      <c r="H3" s="356" t="s">
        <v>180</v>
      </c>
    </row>
    <row r="4" s="330" customFormat="1" ht="13.5" customHeight="1" spans="1:8">
      <c r="A4" s="357"/>
      <c r="B4" s="370" t="s">
        <v>182</v>
      </c>
      <c r="C4" s="358"/>
      <c r="D4" s="358"/>
      <c r="E4" s="358"/>
      <c r="F4" s="358"/>
      <c r="G4" s="358"/>
      <c r="H4" s="359"/>
    </row>
    <row r="5" s="330" customFormat="1" ht="16.5" customHeight="1" spans="1:8">
      <c r="A5" s="357"/>
      <c r="B5" s="358"/>
      <c r="C5" s="358"/>
      <c r="D5" s="358"/>
      <c r="E5" s="358"/>
      <c r="F5" s="358"/>
      <c r="G5" s="358"/>
      <c r="H5" s="359"/>
    </row>
    <row r="6" s="330" customFormat="1" ht="16.5" customHeight="1" spans="1:8">
      <c r="A6" s="271"/>
      <c r="B6" s="360"/>
      <c r="C6" s="360"/>
      <c r="D6" s="360"/>
      <c r="E6" s="360"/>
      <c r="F6" s="360"/>
      <c r="G6" s="360"/>
      <c r="H6" s="361"/>
    </row>
    <row r="7" s="331" customFormat="1" ht="12" customHeight="1" spans="1:8">
      <c r="A7" s="362" t="s">
        <v>242</v>
      </c>
      <c r="B7" s="399">
        <f>SUM(B12:B14)</f>
        <v>8874026.2</v>
      </c>
      <c r="C7" s="399">
        <f>SUM(C12:C14)</f>
        <v>7748068.9</v>
      </c>
      <c r="D7" s="399">
        <f>SUM(D12:D14)</f>
        <v>33771.8</v>
      </c>
      <c r="E7" s="400">
        <f>SUM(E12:E14)</f>
        <v>898501.6</v>
      </c>
      <c r="F7" s="400">
        <v>1119072.1</v>
      </c>
      <c r="G7" s="400">
        <v>186798.7</v>
      </c>
      <c r="H7" s="448">
        <v>13694</v>
      </c>
    </row>
    <row r="8" s="331" customFormat="1" ht="11.1" customHeight="1" spans="1:8">
      <c r="A8" s="362" t="s">
        <v>39</v>
      </c>
      <c r="B8" s="399">
        <v>0</v>
      </c>
      <c r="C8" s="448">
        <v>0</v>
      </c>
      <c r="D8" s="448">
        <v>0</v>
      </c>
      <c r="E8" s="448">
        <v>0</v>
      </c>
      <c r="F8" s="448">
        <v>0</v>
      </c>
      <c r="G8" s="400">
        <v>0</v>
      </c>
      <c r="H8" s="448"/>
    </row>
    <row r="9" s="330" customFormat="1" ht="11.1" customHeight="1" spans="1:8">
      <c r="A9" s="261" t="s">
        <v>183</v>
      </c>
      <c r="B9" s="403">
        <v>1034.5</v>
      </c>
      <c r="C9" s="404">
        <v>8004</v>
      </c>
      <c r="D9" s="404">
        <v>90.2</v>
      </c>
      <c r="E9" s="404">
        <v>28.4</v>
      </c>
      <c r="F9" s="404">
        <v>375.8</v>
      </c>
      <c r="G9" s="404">
        <v>257.2</v>
      </c>
      <c r="H9" s="402">
        <v>127</v>
      </c>
    </row>
    <row r="10" s="330" customFormat="1" ht="11.1" customHeight="1" spans="1:8">
      <c r="A10" s="261" t="s">
        <v>184</v>
      </c>
      <c r="B10" s="403">
        <v>8872991.7</v>
      </c>
      <c r="C10" s="404">
        <v>7740064.9</v>
      </c>
      <c r="D10" s="404">
        <v>33681.6</v>
      </c>
      <c r="E10" s="404">
        <v>898473.2</v>
      </c>
      <c r="F10" s="404">
        <v>1118696.3</v>
      </c>
      <c r="G10" s="404">
        <v>186541.5</v>
      </c>
      <c r="H10" s="402">
        <v>13567</v>
      </c>
    </row>
    <row r="11" s="331" customFormat="1" ht="11.1" customHeight="1" spans="1:8">
      <c r="A11" s="362" t="s">
        <v>128</v>
      </c>
      <c r="B11" s="399">
        <v>0</v>
      </c>
      <c r="C11" s="448">
        <v>0</v>
      </c>
      <c r="D11" s="448">
        <v>0</v>
      </c>
      <c r="E11" s="448">
        <v>0</v>
      </c>
      <c r="F11" s="448">
        <v>0</v>
      </c>
      <c r="G11" s="400">
        <v>0</v>
      </c>
      <c r="H11" s="448"/>
    </row>
    <row r="12" s="330" customFormat="1" ht="11.1" customHeight="1" spans="1:8">
      <c r="A12" s="261" t="s">
        <v>243</v>
      </c>
      <c r="B12" s="403">
        <v>7813259.6</v>
      </c>
      <c r="C12" s="404">
        <v>5357740.7</v>
      </c>
      <c r="D12" s="404">
        <v>26987.1</v>
      </c>
      <c r="E12" s="404">
        <v>758661.1</v>
      </c>
      <c r="F12" s="404">
        <v>950970.5</v>
      </c>
      <c r="G12" s="404">
        <v>165322.3</v>
      </c>
      <c r="H12" s="402">
        <v>9247</v>
      </c>
    </row>
    <row r="13" s="330" customFormat="1" ht="11.1" customHeight="1" spans="1:8">
      <c r="A13" s="261" t="s">
        <v>244</v>
      </c>
      <c r="B13" s="403">
        <v>575091.1</v>
      </c>
      <c r="C13" s="404">
        <v>1919692.1</v>
      </c>
      <c r="D13" s="404">
        <v>4875.3</v>
      </c>
      <c r="E13" s="404">
        <v>119231.5</v>
      </c>
      <c r="F13" s="404">
        <v>141441.5</v>
      </c>
      <c r="G13" s="404">
        <v>17334.7</v>
      </c>
      <c r="H13" s="402">
        <v>2636</v>
      </c>
    </row>
    <row r="14" s="330" customFormat="1" ht="11.1" customHeight="1" spans="1:8">
      <c r="A14" s="261" t="s">
        <v>245</v>
      </c>
      <c r="B14" s="403">
        <v>485675.5</v>
      </c>
      <c r="C14" s="404">
        <v>470636.1</v>
      </c>
      <c r="D14" s="404">
        <v>1909.4</v>
      </c>
      <c r="E14" s="402">
        <v>20609</v>
      </c>
      <c r="F14" s="404">
        <v>26660.1</v>
      </c>
      <c r="G14" s="404">
        <v>4141.7</v>
      </c>
      <c r="H14" s="402">
        <v>1811</v>
      </c>
    </row>
    <row r="15" s="331" customFormat="1" ht="11.1" customHeight="1" spans="1:8">
      <c r="A15" s="362" t="s">
        <v>132</v>
      </c>
      <c r="B15" s="399">
        <v>0</v>
      </c>
      <c r="C15" s="448">
        <v>0</v>
      </c>
      <c r="D15" s="448">
        <v>0</v>
      </c>
      <c r="E15" s="448">
        <v>0</v>
      </c>
      <c r="F15" s="448">
        <v>0</v>
      </c>
      <c r="G15" s="448">
        <v>0</v>
      </c>
      <c r="H15" s="448"/>
    </row>
    <row r="16" s="330" customFormat="1" ht="11.1" customHeight="1" spans="1:8">
      <c r="A16" s="261" t="s">
        <v>188</v>
      </c>
      <c r="B16" s="403">
        <v>0</v>
      </c>
      <c r="C16" s="404">
        <v>0</v>
      </c>
      <c r="D16" s="404">
        <v>0</v>
      </c>
      <c r="E16" s="404">
        <v>0</v>
      </c>
      <c r="F16" s="404">
        <v>0</v>
      </c>
      <c r="G16" s="404">
        <v>0</v>
      </c>
      <c r="H16" s="402">
        <v>0</v>
      </c>
    </row>
    <row r="17" s="330" customFormat="1" ht="11.1" customHeight="1" spans="1:8">
      <c r="A17" s="261" t="s">
        <v>189</v>
      </c>
      <c r="B17" s="403">
        <v>0</v>
      </c>
      <c r="C17" s="404">
        <v>0</v>
      </c>
      <c r="D17" s="404">
        <v>0</v>
      </c>
      <c r="E17" s="404">
        <v>0</v>
      </c>
      <c r="F17" s="404">
        <v>0</v>
      </c>
      <c r="G17" s="404">
        <v>0</v>
      </c>
      <c r="H17" s="402">
        <v>0</v>
      </c>
    </row>
    <row r="18" s="330" customFormat="1" ht="11.1" customHeight="1" spans="1:8">
      <c r="A18" s="261" t="s">
        <v>190</v>
      </c>
      <c r="B18" s="403">
        <v>0</v>
      </c>
      <c r="C18" s="404">
        <v>0</v>
      </c>
      <c r="D18" s="404">
        <v>0</v>
      </c>
      <c r="E18" s="404">
        <v>0</v>
      </c>
      <c r="F18" s="404">
        <v>0</v>
      </c>
      <c r="G18" s="404">
        <v>0</v>
      </c>
      <c r="H18" s="402">
        <v>0</v>
      </c>
    </row>
    <row r="19" s="330" customFormat="1" ht="11.1" customHeight="1" spans="1:8">
      <c r="A19" s="261" t="s">
        <v>191</v>
      </c>
      <c r="B19" s="403">
        <v>0</v>
      </c>
      <c r="C19" s="404">
        <v>0</v>
      </c>
      <c r="D19" s="404">
        <v>0</v>
      </c>
      <c r="E19" s="404">
        <v>0</v>
      </c>
      <c r="F19" s="404">
        <v>0</v>
      </c>
      <c r="G19" s="404">
        <v>0</v>
      </c>
      <c r="H19" s="402">
        <v>0</v>
      </c>
    </row>
    <row r="20" s="330" customFormat="1" ht="11.1" customHeight="1" spans="1:8">
      <c r="A20" s="261" t="s">
        <v>192</v>
      </c>
      <c r="B20" s="403">
        <v>243</v>
      </c>
      <c r="C20" s="404">
        <v>4901.8</v>
      </c>
      <c r="D20" s="404">
        <v>107.9</v>
      </c>
      <c r="E20" s="404">
        <v>2047.2</v>
      </c>
      <c r="F20" s="404">
        <v>2310.2</v>
      </c>
      <c r="G20" s="404">
        <v>155.1</v>
      </c>
      <c r="H20" s="402">
        <v>7</v>
      </c>
    </row>
    <row r="21" s="330" customFormat="1" ht="11.1" customHeight="1" spans="1:8">
      <c r="A21" s="261" t="s">
        <v>193</v>
      </c>
      <c r="B21" s="403">
        <v>0</v>
      </c>
      <c r="C21" s="404">
        <v>0</v>
      </c>
      <c r="D21" s="404">
        <v>0</v>
      </c>
      <c r="E21" s="404">
        <v>0</v>
      </c>
      <c r="F21" s="404">
        <v>0</v>
      </c>
      <c r="G21" s="404">
        <v>0</v>
      </c>
      <c r="H21" s="402">
        <v>0</v>
      </c>
    </row>
    <row r="22" s="330" customFormat="1" ht="11.1" customHeight="1" spans="1:8">
      <c r="A22" s="261" t="s">
        <v>194</v>
      </c>
      <c r="B22" s="403">
        <v>0</v>
      </c>
      <c r="C22" s="404">
        <v>0</v>
      </c>
      <c r="D22" s="404">
        <v>0</v>
      </c>
      <c r="E22" s="404">
        <v>0</v>
      </c>
      <c r="F22" s="404">
        <v>0</v>
      </c>
      <c r="G22" s="404">
        <v>0</v>
      </c>
      <c r="H22" s="402">
        <v>0</v>
      </c>
    </row>
    <row r="23" s="330" customFormat="1" ht="11.1" customHeight="1" spans="1:8">
      <c r="A23" s="261" t="s">
        <v>195</v>
      </c>
      <c r="B23" s="403">
        <v>0</v>
      </c>
      <c r="C23" s="404">
        <v>0</v>
      </c>
      <c r="D23" s="404">
        <v>0</v>
      </c>
      <c r="E23" s="404">
        <v>0</v>
      </c>
      <c r="F23" s="404">
        <v>0</v>
      </c>
      <c r="G23" s="404">
        <v>0</v>
      </c>
      <c r="H23" s="402">
        <v>0</v>
      </c>
    </row>
    <row r="24" s="330" customFormat="1" ht="11.1" customHeight="1" spans="1:8">
      <c r="A24" s="261" t="s">
        <v>196</v>
      </c>
      <c r="B24" s="403">
        <v>0</v>
      </c>
      <c r="C24" s="404">
        <v>0</v>
      </c>
      <c r="D24" s="404">
        <v>0</v>
      </c>
      <c r="E24" s="404">
        <v>0</v>
      </c>
      <c r="F24" s="404">
        <v>0</v>
      </c>
      <c r="G24" s="404">
        <v>0</v>
      </c>
      <c r="H24" s="402">
        <v>0</v>
      </c>
    </row>
    <row r="25" s="330" customFormat="1" ht="11.1" customHeight="1" spans="1:8">
      <c r="A25" s="261" t="s">
        <v>197</v>
      </c>
      <c r="B25" s="403">
        <v>1034.5</v>
      </c>
      <c r="C25" s="404">
        <v>8004</v>
      </c>
      <c r="D25" s="404">
        <v>90.2</v>
      </c>
      <c r="E25" s="404">
        <v>28.4</v>
      </c>
      <c r="F25" s="404">
        <v>375.8</v>
      </c>
      <c r="G25" s="404">
        <v>257.2</v>
      </c>
      <c r="H25" s="402">
        <v>127</v>
      </c>
    </row>
    <row r="26" s="330" customFormat="1" ht="11.1" customHeight="1" spans="1:8">
      <c r="A26" s="261" t="s">
        <v>198</v>
      </c>
      <c r="B26" s="403">
        <v>0</v>
      </c>
      <c r="C26" s="404">
        <v>0</v>
      </c>
      <c r="D26" s="404">
        <v>0</v>
      </c>
      <c r="E26" s="404">
        <v>0</v>
      </c>
      <c r="F26" s="404">
        <v>0</v>
      </c>
      <c r="G26" s="404">
        <v>0</v>
      </c>
      <c r="H26" s="402">
        <v>0</v>
      </c>
    </row>
    <row r="27" s="330" customFormat="1" ht="11.1" customHeight="1" spans="1:8">
      <c r="A27" s="261" t="s">
        <v>199</v>
      </c>
      <c r="B27" s="403">
        <v>0</v>
      </c>
      <c r="C27" s="404">
        <v>0</v>
      </c>
      <c r="D27" s="404">
        <v>0</v>
      </c>
      <c r="E27" s="404">
        <v>0</v>
      </c>
      <c r="F27" s="404">
        <v>0</v>
      </c>
      <c r="G27" s="404">
        <v>0</v>
      </c>
      <c r="H27" s="402">
        <v>0</v>
      </c>
    </row>
    <row r="28" s="330" customFormat="1" ht="11.1" customHeight="1" spans="1:8">
      <c r="A28" s="261" t="s">
        <v>200</v>
      </c>
      <c r="B28" s="403">
        <v>0</v>
      </c>
      <c r="C28" s="404">
        <v>0</v>
      </c>
      <c r="D28" s="404">
        <v>0</v>
      </c>
      <c r="E28" s="404">
        <v>0</v>
      </c>
      <c r="F28" s="404">
        <v>0</v>
      </c>
      <c r="G28" s="404">
        <v>0</v>
      </c>
      <c r="H28" s="402">
        <v>0</v>
      </c>
    </row>
    <row r="29" s="330" customFormat="1" ht="11.1" customHeight="1" spans="1:8">
      <c r="A29" s="261" t="s">
        <v>201</v>
      </c>
      <c r="B29" s="403">
        <v>0</v>
      </c>
      <c r="C29" s="404">
        <v>0</v>
      </c>
      <c r="D29" s="404">
        <v>0</v>
      </c>
      <c r="E29" s="404">
        <v>0</v>
      </c>
      <c r="F29" s="404">
        <v>0</v>
      </c>
      <c r="G29" s="404">
        <v>0</v>
      </c>
      <c r="H29" s="402">
        <v>0</v>
      </c>
    </row>
    <row r="30" s="330" customFormat="1" ht="11.1" customHeight="1" spans="1:8">
      <c r="A30" s="261" t="s">
        <v>202</v>
      </c>
      <c r="B30" s="403">
        <v>0</v>
      </c>
      <c r="C30" s="404">
        <v>0</v>
      </c>
      <c r="D30" s="404">
        <v>0</v>
      </c>
      <c r="E30" s="404">
        <v>0</v>
      </c>
      <c r="F30" s="404">
        <v>0</v>
      </c>
      <c r="G30" s="404">
        <v>0</v>
      </c>
      <c r="H30" s="402">
        <v>0</v>
      </c>
    </row>
    <row r="31" s="330" customFormat="1" ht="11.1" customHeight="1" spans="1:8">
      <c r="A31" s="261" t="s">
        <v>203</v>
      </c>
      <c r="B31" s="403">
        <v>0</v>
      </c>
      <c r="C31" s="404">
        <v>0</v>
      </c>
      <c r="D31" s="404">
        <v>0</v>
      </c>
      <c r="E31" s="404">
        <v>0</v>
      </c>
      <c r="F31" s="404">
        <v>0</v>
      </c>
      <c r="G31" s="404">
        <v>0</v>
      </c>
      <c r="H31" s="402">
        <v>0</v>
      </c>
    </row>
    <row r="32" s="330" customFormat="1" ht="11.1" customHeight="1" spans="1:8">
      <c r="A32" s="261" t="s">
        <v>204</v>
      </c>
      <c r="B32" s="403">
        <v>0</v>
      </c>
      <c r="C32" s="404">
        <v>0</v>
      </c>
      <c r="D32" s="404">
        <v>0</v>
      </c>
      <c r="E32" s="404">
        <v>0</v>
      </c>
      <c r="F32" s="404">
        <v>0</v>
      </c>
      <c r="G32" s="404">
        <v>0</v>
      </c>
      <c r="H32" s="402">
        <v>0</v>
      </c>
    </row>
    <row r="33" s="330" customFormat="1" ht="11.1" customHeight="1" spans="1:8">
      <c r="A33" s="261" t="s">
        <v>205</v>
      </c>
      <c r="B33" s="403">
        <v>0</v>
      </c>
      <c r="C33" s="404">
        <v>0</v>
      </c>
      <c r="D33" s="404">
        <v>0</v>
      </c>
      <c r="E33" s="404">
        <v>0</v>
      </c>
      <c r="F33" s="404">
        <v>0</v>
      </c>
      <c r="G33" s="404">
        <v>0</v>
      </c>
      <c r="H33" s="402">
        <v>0</v>
      </c>
    </row>
    <row r="34" s="330" customFormat="1" ht="11.1" customHeight="1" spans="1:8">
      <c r="A34" s="261" t="s">
        <v>206</v>
      </c>
      <c r="B34" s="403">
        <v>0</v>
      </c>
      <c r="C34" s="404">
        <v>0</v>
      </c>
      <c r="D34" s="404">
        <v>0</v>
      </c>
      <c r="E34" s="404">
        <v>0</v>
      </c>
      <c r="F34" s="404">
        <v>0</v>
      </c>
      <c r="G34" s="404">
        <v>0</v>
      </c>
      <c r="H34" s="402">
        <v>0</v>
      </c>
    </row>
    <row r="35" s="330" customFormat="1" ht="11.1" customHeight="1" spans="1:8">
      <c r="A35" s="261" t="s">
        <v>207</v>
      </c>
      <c r="B35" s="403">
        <v>0</v>
      </c>
      <c r="C35" s="404">
        <v>0</v>
      </c>
      <c r="D35" s="404">
        <v>0</v>
      </c>
      <c r="E35" s="404">
        <v>0</v>
      </c>
      <c r="F35" s="404">
        <v>0</v>
      </c>
      <c r="G35" s="404">
        <v>0</v>
      </c>
      <c r="H35" s="402">
        <v>0</v>
      </c>
    </row>
    <row r="36" s="330" customFormat="1" ht="11.1" customHeight="1" spans="1:8">
      <c r="A36" s="261" t="s">
        <v>208</v>
      </c>
      <c r="B36" s="403">
        <v>0</v>
      </c>
      <c r="C36" s="404">
        <v>0</v>
      </c>
      <c r="D36" s="404">
        <v>0</v>
      </c>
      <c r="E36" s="404">
        <v>0</v>
      </c>
      <c r="F36" s="404">
        <v>0</v>
      </c>
      <c r="G36" s="404">
        <v>0</v>
      </c>
      <c r="H36" s="402">
        <v>0</v>
      </c>
    </row>
    <row r="37" s="330" customFormat="1" ht="11.1" customHeight="1" spans="1:8">
      <c r="A37" s="261" t="s">
        <v>209</v>
      </c>
      <c r="B37" s="403">
        <v>0</v>
      </c>
      <c r="C37" s="404">
        <v>0</v>
      </c>
      <c r="D37" s="404">
        <v>0</v>
      </c>
      <c r="E37" s="404">
        <v>0</v>
      </c>
      <c r="F37" s="404">
        <v>0</v>
      </c>
      <c r="G37" s="404">
        <v>0</v>
      </c>
      <c r="H37" s="402">
        <v>0</v>
      </c>
    </row>
    <row r="38" s="330" customFormat="1" ht="11.1" customHeight="1" spans="1:8">
      <c r="A38" s="261" t="s">
        <v>210</v>
      </c>
      <c r="B38" s="403">
        <v>0</v>
      </c>
      <c r="C38" s="404">
        <v>0</v>
      </c>
      <c r="D38" s="404">
        <v>0</v>
      </c>
      <c r="E38" s="404">
        <v>0</v>
      </c>
      <c r="F38" s="404">
        <v>0</v>
      </c>
      <c r="G38" s="404">
        <v>0</v>
      </c>
      <c r="H38" s="402">
        <v>0</v>
      </c>
    </row>
    <row r="39" s="330" customFormat="1" ht="11.1" customHeight="1" spans="1:8">
      <c r="A39" s="261" t="s">
        <v>211</v>
      </c>
      <c r="B39" s="403">
        <v>0</v>
      </c>
      <c r="C39" s="404">
        <v>0</v>
      </c>
      <c r="D39" s="404">
        <v>0</v>
      </c>
      <c r="E39" s="404">
        <v>0</v>
      </c>
      <c r="F39" s="404">
        <v>0</v>
      </c>
      <c r="G39" s="404">
        <v>0</v>
      </c>
      <c r="H39" s="402">
        <v>0</v>
      </c>
    </row>
    <row r="40" s="330" customFormat="1" ht="11.1" customHeight="1" spans="1:8">
      <c r="A40" s="261" t="s">
        <v>212</v>
      </c>
      <c r="B40" s="403">
        <v>150906.8</v>
      </c>
      <c r="C40" s="404">
        <v>224090.5</v>
      </c>
      <c r="D40" s="404">
        <v>2721.9</v>
      </c>
      <c r="E40" s="404">
        <v>91399.2</v>
      </c>
      <c r="F40" s="404">
        <v>109685.1</v>
      </c>
      <c r="G40" s="404">
        <v>15564</v>
      </c>
      <c r="H40" s="402">
        <v>656</v>
      </c>
    </row>
    <row r="41" s="330" customFormat="1" ht="11.1" customHeight="1" spans="1:8">
      <c r="A41" s="261" t="s">
        <v>213</v>
      </c>
      <c r="B41" s="403">
        <v>443901.1</v>
      </c>
      <c r="C41" s="404">
        <v>1232877</v>
      </c>
      <c r="D41" s="404">
        <v>5409.4</v>
      </c>
      <c r="E41" s="404">
        <v>78276.7</v>
      </c>
      <c r="F41" s="404">
        <v>119837.5</v>
      </c>
      <c r="G41" s="404">
        <v>36151.4</v>
      </c>
      <c r="H41" s="402">
        <v>2957</v>
      </c>
    </row>
    <row r="42" s="330" customFormat="1" ht="11.1" customHeight="1" spans="1:8">
      <c r="A42" s="261" t="s">
        <v>214</v>
      </c>
      <c r="B42" s="403">
        <v>194667.8</v>
      </c>
      <c r="C42" s="404">
        <v>2259589.3</v>
      </c>
      <c r="D42" s="404">
        <v>5729.2</v>
      </c>
      <c r="E42" s="404">
        <v>151803.9</v>
      </c>
      <c r="F42" s="404">
        <v>184553.5</v>
      </c>
      <c r="G42" s="404">
        <v>27020.4</v>
      </c>
      <c r="H42" s="402">
        <v>3498</v>
      </c>
    </row>
    <row r="43" s="330" customFormat="1" ht="11.1" customHeight="1" spans="1:8">
      <c r="A43" s="276" t="s">
        <v>249</v>
      </c>
      <c r="B43" s="403">
        <v>294467.9</v>
      </c>
      <c r="C43" s="404">
        <v>1558760.5</v>
      </c>
      <c r="D43" s="404">
        <v>1728.4</v>
      </c>
      <c r="E43" s="404">
        <v>18923.9</v>
      </c>
      <c r="F43" s="404">
        <v>20587.7</v>
      </c>
      <c r="G43" s="404">
        <v>-64.6</v>
      </c>
      <c r="H43" s="402">
        <v>1289</v>
      </c>
    </row>
    <row r="44" s="330" customFormat="1" ht="11.1" customHeight="1" spans="1:8">
      <c r="A44" s="261" t="s">
        <v>216</v>
      </c>
      <c r="B44" s="403">
        <v>11700.8</v>
      </c>
      <c r="C44" s="404">
        <v>45384.9</v>
      </c>
      <c r="D44" s="404">
        <v>142.9</v>
      </c>
      <c r="E44" s="404">
        <v>1632.7</v>
      </c>
      <c r="F44" s="404">
        <v>1775.6</v>
      </c>
      <c r="G44" s="404">
        <v>0</v>
      </c>
      <c r="H44" s="402">
        <v>154</v>
      </c>
    </row>
    <row r="45" s="330" customFormat="1" ht="11.1" customHeight="1" spans="1:8">
      <c r="A45" s="261" t="s">
        <v>217</v>
      </c>
      <c r="B45" s="403">
        <v>0</v>
      </c>
      <c r="C45" s="404">
        <v>0</v>
      </c>
      <c r="D45" s="404">
        <v>0</v>
      </c>
      <c r="E45" s="404">
        <v>0</v>
      </c>
      <c r="F45" s="404">
        <v>0</v>
      </c>
      <c r="G45" s="404">
        <v>0</v>
      </c>
      <c r="H45" s="402">
        <v>0</v>
      </c>
    </row>
    <row r="46" s="330" customFormat="1" ht="11.1" customHeight="1" spans="1:8">
      <c r="A46" s="261" t="s">
        <v>218</v>
      </c>
      <c r="B46" s="403">
        <v>0</v>
      </c>
      <c r="C46" s="404">
        <v>0</v>
      </c>
      <c r="D46" s="404">
        <v>0</v>
      </c>
      <c r="E46" s="404">
        <v>0</v>
      </c>
      <c r="F46" s="404">
        <v>0</v>
      </c>
      <c r="G46" s="404">
        <v>0</v>
      </c>
      <c r="H46" s="402">
        <v>0</v>
      </c>
    </row>
    <row r="47" s="330" customFormat="1" ht="11.1" customHeight="1" spans="1:8">
      <c r="A47" s="261" t="s">
        <v>219</v>
      </c>
      <c r="B47" s="403">
        <v>0</v>
      </c>
      <c r="C47" s="404">
        <v>0</v>
      </c>
      <c r="D47" s="404">
        <v>0</v>
      </c>
      <c r="E47" s="404">
        <v>0</v>
      </c>
      <c r="F47" s="404">
        <v>0</v>
      </c>
      <c r="G47" s="404">
        <v>0</v>
      </c>
      <c r="H47" s="402">
        <v>0</v>
      </c>
    </row>
    <row r="48" s="330" customFormat="1" ht="11.1" customHeight="1" spans="1:8">
      <c r="A48" s="261" t="s">
        <v>220</v>
      </c>
      <c r="B48" s="403">
        <v>0</v>
      </c>
      <c r="C48" s="404">
        <v>0</v>
      </c>
      <c r="D48" s="404">
        <v>0</v>
      </c>
      <c r="E48" s="404">
        <v>0</v>
      </c>
      <c r="F48" s="404">
        <v>0</v>
      </c>
      <c r="G48" s="404">
        <v>0</v>
      </c>
      <c r="H48" s="402">
        <v>0</v>
      </c>
    </row>
    <row r="49" s="330" customFormat="1" ht="11.1" customHeight="1" spans="1:8">
      <c r="A49" s="261" t="s">
        <v>221</v>
      </c>
      <c r="B49" s="403">
        <v>0</v>
      </c>
      <c r="C49" s="404">
        <v>0</v>
      </c>
      <c r="D49" s="404">
        <v>0</v>
      </c>
      <c r="E49" s="404">
        <v>0</v>
      </c>
      <c r="F49" s="404">
        <v>0</v>
      </c>
      <c r="G49" s="404">
        <v>0</v>
      </c>
      <c r="H49" s="402">
        <v>0</v>
      </c>
    </row>
    <row r="50" s="330" customFormat="1" ht="11.1" customHeight="1" spans="1:8">
      <c r="A50" s="261" t="s">
        <v>222</v>
      </c>
      <c r="B50" s="403">
        <v>0</v>
      </c>
      <c r="C50" s="404">
        <v>0</v>
      </c>
      <c r="D50" s="404">
        <v>0</v>
      </c>
      <c r="E50" s="404">
        <v>0</v>
      </c>
      <c r="F50" s="404">
        <v>0</v>
      </c>
      <c r="G50" s="404">
        <v>0</v>
      </c>
      <c r="H50" s="402">
        <v>0</v>
      </c>
    </row>
    <row r="51" ht="11.1" customHeight="1" spans="1:8">
      <c r="A51" s="261" t="s">
        <v>223</v>
      </c>
      <c r="B51" s="406">
        <v>7730.7</v>
      </c>
      <c r="C51" s="404">
        <v>15042.4</v>
      </c>
      <c r="D51" s="404">
        <v>205.6</v>
      </c>
      <c r="E51" s="404">
        <v>1350.3</v>
      </c>
      <c r="F51" s="404">
        <v>1735.5</v>
      </c>
      <c r="G51" s="404">
        <v>179.6</v>
      </c>
      <c r="H51" s="402">
        <v>28</v>
      </c>
    </row>
    <row r="52" ht="11.1" customHeight="1" spans="1:8">
      <c r="A52" s="261" t="s">
        <v>224</v>
      </c>
      <c r="B52" s="406">
        <v>0</v>
      </c>
      <c r="C52" s="404">
        <v>0</v>
      </c>
      <c r="D52" s="404">
        <v>0</v>
      </c>
      <c r="E52" s="404">
        <v>0</v>
      </c>
      <c r="F52" s="404">
        <v>0</v>
      </c>
      <c r="G52" s="404">
        <v>0</v>
      </c>
      <c r="H52" s="402">
        <v>0</v>
      </c>
    </row>
    <row r="53" ht="11.1" customHeight="1" spans="1:8">
      <c r="A53" s="261" t="s">
        <v>225</v>
      </c>
      <c r="B53" s="406">
        <v>0</v>
      </c>
      <c r="C53" s="404">
        <v>0</v>
      </c>
      <c r="D53" s="404">
        <v>0</v>
      </c>
      <c r="E53" s="404">
        <v>0</v>
      </c>
      <c r="F53" s="404">
        <v>0</v>
      </c>
      <c r="G53" s="404">
        <v>0</v>
      </c>
      <c r="H53" s="402">
        <v>0</v>
      </c>
    </row>
    <row r="54" ht="11.1" customHeight="1" spans="1:8">
      <c r="A54" s="261" t="s">
        <v>226</v>
      </c>
      <c r="B54" s="403">
        <v>7670805.5</v>
      </c>
      <c r="C54" s="404">
        <v>2332880</v>
      </c>
      <c r="D54" s="404">
        <v>17504.9</v>
      </c>
      <c r="E54" s="404">
        <v>545963.2</v>
      </c>
      <c r="F54" s="404">
        <v>670350.3</v>
      </c>
      <c r="G54" s="404">
        <v>106882.2</v>
      </c>
      <c r="H54" s="402">
        <v>4354</v>
      </c>
    </row>
    <row r="55" ht="11.1" customHeight="1" spans="1:8">
      <c r="A55" s="261" t="s">
        <v>227</v>
      </c>
      <c r="B55" s="403">
        <v>46314.9</v>
      </c>
      <c r="C55" s="403">
        <v>46772.2</v>
      </c>
      <c r="D55" s="403">
        <v>60.5</v>
      </c>
      <c r="E55" s="403">
        <v>199.1</v>
      </c>
      <c r="F55" s="403">
        <v>268.9</v>
      </c>
      <c r="G55" s="403">
        <v>9.3</v>
      </c>
      <c r="H55" s="406">
        <v>58</v>
      </c>
    </row>
    <row r="56" ht="12.75" customHeight="1" spans="1:8">
      <c r="A56" s="265" t="s">
        <v>228</v>
      </c>
      <c r="B56" s="410">
        <v>52253.2</v>
      </c>
      <c r="C56" s="410">
        <v>19766.3</v>
      </c>
      <c r="D56" s="410">
        <v>70.9</v>
      </c>
      <c r="E56" s="410">
        <v>6877</v>
      </c>
      <c r="F56" s="410">
        <v>7592</v>
      </c>
      <c r="G56" s="410">
        <v>644.1</v>
      </c>
      <c r="H56" s="412">
        <v>566</v>
      </c>
    </row>
    <row r="57" spans="2:8">
      <c r="B57" s="413"/>
      <c r="C57" s="413"/>
      <c r="D57" s="413"/>
      <c r="E57" s="413"/>
      <c r="F57" s="413"/>
      <c r="G57" s="413"/>
      <c r="H57" s="413"/>
    </row>
    <row r="58" spans="2:2">
      <c r="B58" s="373"/>
    </row>
    <row r="59" spans="2:2">
      <c r="B59" s="373"/>
    </row>
    <row r="60" spans="2:2">
      <c r="B60" s="373"/>
    </row>
    <row r="61" spans="2:2">
      <c r="B61" s="373"/>
    </row>
    <row r="62" spans="2:2">
      <c r="B62" s="373"/>
    </row>
    <row r="63" spans="2:2">
      <c r="B63" s="373"/>
    </row>
    <row r="64" spans="2:2">
      <c r="B64" s="373"/>
    </row>
    <row r="65" spans="2:2">
      <c r="B65" s="373"/>
    </row>
    <row r="66" spans="2:2">
      <c r="B66" s="373"/>
    </row>
    <row r="67" spans="2:2">
      <c r="B67" s="373"/>
    </row>
    <row r="68" spans="2:2">
      <c r="B68" s="373"/>
    </row>
    <row r="69" spans="2:2">
      <c r="B69" s="373"/>
    </row>
    <row r="70" spans="2:2">
      <c r="B70" s="373"/>
    </row>
    <row r="71" spans="2:2">
      <c r="B71" s="373"/>
    </row>
    <row r="72" spans="2:2">
      <c r="B72" s="373"/>
    </row>
    <row r="73" spans="2:2">
      <c r="B73" s="373"/>
    </row>
    <row r="74" spans="2:2">
      <c r="B74" s="373"/>
    </row>
    <row r="75" spans="2:2">
      <c r="B75" s="373"/>
    </row>
    <row r="76" spans="2:2">
      <c r="B76" s="373"/>
    </row>
    <row r="77" spans="2:2">
      <c r="B77" s="373"/>
    </row>
    <row r="78" spans="2:2">
      <c r="B78" s="373"/>
    </row>
    <row r="79" spans="2:2">
      <c r="B79" s="373"/>
    </row>
    <row r="80" spans="2:2">
      <c r="B80" s="373"/>
    </row>
    <row r="81" spans="2:2">
      <c r="B81" s="373"/>
    </row>
    <row r="82" spans="2:2">
      <c r="B82" s="373"/>
    </row>
    <row r="83" spans="2:2">
      <c r="B83" s="373"/>
    </row>
    <row r="84" spans="2:2">
      <c r="B84" s="373"/>
    </row>
    <row r="85" spans="2:2">
      <c r="B85" s="373"/>
    </row>
    <row r="86" spans="2:2">
      <c r="B86" s="373"/>
    </row>
    <row r="87" spans="2:2">
      <c r="B87" s="373"/>
    </row>
    <row r="88" spans="2:2">
      <c r="B88" s="373"/>
    </row>
    <row r="89" spans="2:2">
      <c r="B89" s="373"/>
    </row>
    <row r="90" spans="2:2">
      <c r="B90" s="373"/>
    </row>
    <row r="91" spans="2:2">
      <c r="B91" s="373"/>
    </row>
    <row r="92" spans="2:2">
      <c r="B92" s="373"/>
    </row>
    <row r="93" spans="2:2">
      <c r="B93" s="373"/>
    </row>
    <row r="94" spans="2:2">
      <c r="B94" s="373"/>
    </row>
    <row r="95" spans="2:2">
      <c r="B95" s="373"/>
    </row>
    <row r="96" spans="2:2">
      <c r="B96" s="373"/>
    </row>
    <row r="97" spans="2:2">
      <c r="B97" s="373"/>
    </row>
    <row r="98" spans="2:2">
      <c r="B98" s="373"/>
    </row>
    <row r="99" spans="2:2">
      <c r="B99" s="373"/>
    </row>
    <row r="100" spans="2:2">
      <c r="B100" s="373"/>
    </row>
    <row r="101" spans="2:2">
      <c r="B101" s="373"/>
    </row>
    <row r="102" spans="2:2">
      <c r="B102" s="373"/>
    </row>
    <row r="103" spans="2:2">
      <c r="B103" s="373"/>
    </row>
    <row r="104" spans="2:2">
      <c r="B104" s="373"/>
    </row>
    <row r="105" spans="2:2">
      <c r="B105" s="373"/>
    </row>
    <row r="106" spans="2:2">
      <c r="B106" s="373"/>
    </row>
    <row r="107" spans="2:2">
      <c r="B107" s="373"/>
    </row>
    <row r="108" spans="2:2">
      <c r="B108" s="373"/>
    </row>
    <row r="109" spans="2:2">
      <c r="B109" s="373"/>
    </row>
    <row r="110" spans="2:2">
      <c r="B110" s="373"/>
    </row>
    <row r="111" spans="2:2">
      <c r="B111" s="373"/>
    </row>
    <row r="112" spans="2:2">
      <c r="B112" s="373"/>
    </row>
    <row r="113" spans="2:2">
      <c r="B113" s="373"/>
    </row>
    <row r="114" spans="2:2">
      <c r="B114" s="373"/>
    </row>
    <row r="115" spans="2:2">
      <c r="B115" s="373"/>
    </row>
    <row r="116" spans="2:2">
      <c r="B116" s="373"/>
    </row>
    <row r="117" spans="2:2">
      <c r="B117" s="373"/>
    </row>
    <row r="118" spans="2:2">
      <c r="B118" s="373"/>
    </row>
    <row r="119" spans="2:2">
      <c r="B119" s="373"/>
    </row>
    <row r="120" spans="2:2">
      <c r="B120" s="373"/>
    </row>
    <row r="121" spans="2:2">
      <c r="B121" s="373"/>
    </row>
    <row r="122" spans="2:2">
      <c r="B122" s="373"/>
    </row>
    <row r="123" spans="2:2">
      <c r="B123" s="373"/>
    </row>
    <row r="124" spans="2:2">
      <c r="B124" s="373"/>
    </row>
    <row r="125" spans="2:2">
      <c r="B125" s="373"/>
    </row>
    <row r="126" spans="2:2">
      <c r="B126" s="373"/>
    </row>
    <row r="127" spans="2:2">
      <c r="B127" s="373"/>
    </row>
    <row r="128" spans="2:2">
      <c r="B128" s="373"/>
    </row>
    <row r="129" spans="2:2">
      <c r="B129" s="373"/>
    </row>
    <row r="130" spans="2:2">
      <c r="B130" s="373"/>
    </row>
    <row r="131" spans="2:2">
      <c r="B131" s="373"/>
    </row>
    <row r="132" spans="2:2">
      <c r="B132" s="373"/>
    </row>
    <row r="133" spans="2:2">
      <c r="B133" s="373"/>
    </row>
    <row r="134" spans="2:2">
      <c r="B134" s="373"/>
    </row>
    <row r="135" spans="2:2">
      <c r="B135" s="373"/>
    </row>
    <row r="136" spans="2:2">
      <c r="B136" s="373"/>
    </row>
    <row r="137" spans="2:2">
      <c r="B137" s="373"/>
    </row>
    <row r="138" spans="2:2">
      <c r="B138" s="373"/>
    </row>
    <row r="139" spans="2:2">
      <c r="B139" s="373"/>
    </row>
    <row r="140" spans="2:2">
      <c r="B140" s="373"/>
    </row>
    <row r="141" spans="2:2">
      <c r="B141" s="373"/>
    </row>
    <row r="142" spans="2:2">
      <c r="B142" s="373"/>
    </row>
    <row r="143" spans="2:2">
      <c r="B143" s="373"/>
    </row>
    <row r="144" spans="2:2">
      <c r="B144" s="373"/>
    </row>
    <row r="145" spans="2:2">
      <c r="B145" s="373"/>
    </row>
    <row r="146" spans="2:2">
      <c r="B146" s="373"/>
    </row>
    <row r="147" spans="2:2">
      <c r="B147" s="373"/>
    </row>
    <row r="148" spans="2:2">
      <c r="B148" s="373"/>
    </row>
    <row r="149" spans="2:2">
      <c r="B149" s="373"/>
    </row>
    <row r="150" spans="2:2">
      <c r="B150" s="373"/>
    </row>
    <row r="151" spans="2:2">
      <c r="B151" s="373"/>
    </row>
    <row r="152" spans="2:2">
      <c r="B152" s="373"/>
    </row>
    <row r="153" spans="2:2">
      <c r="B153" s="373"/>
    </row>
    <row r="154" spans="2:2">
      <c r="B154" s="373"/>
    </row>
    <row r="155" spans="2:2">
      <c r="B155" s="373"/>
    </row>
    <row r="156" spans="2:2">
      <c r="B156" s="373"/>
    </row>
    <row r="157" spans="2:2">
      <c r="B157" s="373"/>
    </row>
    <row r="158" spans="2:2">
      <c r="B158" s="373"/>
    </row>
    <row r="159" spans="2:2">
      <c r="B159" s="373"/>
    </row>
    <row r="160" spans="2:2">
      <c r="B160" s="373"/>
    </row>
    <row r="161" spans="2:2">
      <c r="B161" s="373"/>
    </row>
    <row r="162" spans="2:2">
      <c r="B162" s="373"/>
    </row>
    <row r="163" spans="2:2">
      <c r="B163" s="373"/>
    </row>
    <row r="164" spans="2:2">
      <c r="B164" s="373"/>
    </row>
    <row r="165" spans="2:2">
      <c r="B165" s="373"/>
    </row>
    <row r="166" spans="2:2">
      <c r="B166" s="373"/>
    </row>
    <row r="167" spans="2:2">
      <c r="B167" s="373"/>
    </row>
    <row r="168" spans="2:2">
      <c r="B168" s="373"/>
    </row>
    <row r="169" spans="2:2">
      <c r="B169" s="373"/>
    </row>
    <row r="170" spans="2:2">
      <c r="B170" s="373"/>
    </row>
    <row r="171" spans="2:2">
      <c r="B171" s="373"/>
    </row>
    <row r="172" spans="2:2">
      <c r="B172" s="373"/>
    </row>
    <row r="173" spans="2:2">
      <c r="B173" s="373"/>
    </row>
    <row r="174" spans="2:2">
      <c r="B174" s="373"/>
    </row>
    <row r="175" spans="2:2">
      <c r="B175" s="373"/>
    </row>
    <row r="176" spans="2:2">
      <c r="B176" s="373"/>
    </row>
    <row r="177" spans="2:2">
      <c r="B177" s="373"/>
    </row>
    <row r="178" spans="2:2">
      <c r="B178" s="373"/>
    </row>
    <row r="179" spans="2:2">
      <c r="B179" s="373"/>
    </row>
    <row r="180" spans="2:2">
      <c r="B180" s="373"/>
    </row>
    <row r="181" spans="2:2">
      <c r="B181" s="373"/>
    </row>
    <row r="182" spans="2:2">
      <c r="B182" s="373"/>
    </row>
    <row r="183" spans="2:2">
      <c r="B183" s="373"/>
    </row>
    <row r="184" spans="2:2">
      <c r="B184" s="373"/>
    </row>
  </sheetData>
  <mergeCells count="8">
    <mergeCell ref="A3:A6"/>
    <mergeCell ref="B4:B6"/>
    <mergeCell ref="C3:C6"/>
    <mergeCell ref="D3:D6"/>
    <mergeCell ref="E3:E6"/>
    <mergeCell ref="F3:F6"/>
    <mergeCell ref="G3:G6"/>
    <mergeCell ref="H3:H6"/>
  </mergeCells>
  <pageMargins left="0.94" right="0.94" top="1.38" bottom="1.1" header="0.51" footer="0.79"/>
  <pageSetup paperSize="9" firstPageNumber="200" orientation="portrait" useFirstPageNumber="1"/>
  <headerFooter alignWithMargins="0" scaleWithDoc="0">
    <oddFooter>&amp;C204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3"/>
  </sheetPr>
  <dimension ref="A1:P181"/>
  <sheetViews>
    <sheetView showZeros="0" topLeftCell="A22" workbookViewId="0">
      <selection activeCell="M6" sqref="M6"/>
    </sheetView>
  </sheetViews>
  <sheetFormatPr defaultColWidth="9" defaultRowHeight="18" customHeight="1"/>
  <cols>
    <col min="1" max="1" width="29.625" customWidth="1"/>
    <col min="2" max="2" width="5.125" customWidth="1"/>
    <col min="3" max="3" width="3.625" customWidth="1"/>
    <col min="4" max="4" width="5.25" customWidth="1"/>
    <col min="5" max="5" width="6.5" customWidth="1"/>
    <col min="6" max="6" width="6.125" customWidth="1"/>
    <col min="7" max="7" width="5.375" customWidth="1"/>
    <col min="8" max="8" width="5.875" customWidth="1"/>
    <col min="9" max="9" width="6.5" customWidth="1"/>
    <col min="10" max="10" width="9.625"/>
    <col min="13" max="13" width="24.875" customWidth="1"/>
  </cols>
  <sheetData>
    <row r="1" customHeight="1" spans="1:9">
      <c r="A1" s="252" t="s">
        <v>250</v>
      </c>
      <c r="B1" s="252"/>
      <c r="C1" s="252"/>
      <c r="D1" s="252"/>
      <c r="E1" s="252"/>
      <c r="F1" s="252"/>
      <c r="G1" s="252"/>
      <c r="H1" s="252"/>
      <c r="I1" s="252"/>
    </row>
    <row r="2" customHeight="1" spans="2:9">
      <c r="B2" s="366" t="s">
        <v>251</v>
      </c>
      <c r="C2" s="335"/>
      <c r="D2" s="335"/>
      <c r="E2" s="440"/>
      <c r="H2" s="377" t="s">
        <v>34</v>
      </c>
      <c r="I2" s="377"/>
    </row>
    <row r="3" s="330" customFormat="1" ht="13.5" customHeight="1" spans="1:9">
      <c r="A3" s="268" t="s">
        <v>106</v>
      </c>
      <c r="B3" s="368" t="s">
        <v>107</v>
      </c>
      <c r="C3" s="417" t="s">
        <v>108</v>
      </c>
      <c r="D3" s="418"/>
      <c r="E3" s="355" t="s">
        <v>239</v>
      </c>
      <c r="F3" s="355" t="s">
        <v>59</v>
      </c>
      <c r="G3" s="355" t="s">
        <v>240</v>
      </c>
      <c r="H3" s="356" t="s">
        <v>241</v>
      </c>
      <c r="I3" s="308" t="s">
        <v>113</v>
      </c>
    </row>
    <row r="4" s="330" customFormat="1" ht="13.5" customHeight="1" spans="1:9">
      <c r="A4" s="357"/>
      <c r="B4" s="369"/>
      <c r="C4" s="420" t="s">
        <v>114</v>
      </c>
      <c r="D4" s="420" t="s">
        <v>115</v>
      </c>
      <c r="E4" s="358"/>
      <c r="F4" s="358"/>
      <c r="G4" s="358"/>
      <c r="H4" s="358"/>
      <c r="I4" s="434" t="s">
        <v>116</v>
      </c>
    </row>
    <row r="5" s="330" customFormat="1" ht="13.5" customHeight="1" spans="1:9">
      <c r="A5" s="357"/>
      <c r="B5" s="369"/>
      <c r="C5" s="369"/>
      <c r="D5" s="369"/>
      <c r="E5" s="358"/>
      <c r="F5" s="358"/>
      <c r="G5" s="358"/>
      <c r="H5" s="358"/>
      <c r="I5" s="359"/>
    </row>
    <row r="6" s="330" customFormat="1" ht="13.5" customHeight="1" spans="1:9">
      <c r="A6" s="271"/>
      <c r="B6" s="371"/>
      <c r="C6" s="371"/>
      <c r="D6" s="371"/>
      <c r="E6" s="360"/>
      <c r="F6" s="360"/>
      <c r="G6" s="360"/>
      <c r="H6" s="360"/>
      <c r="I6" s="361"/>
    </row>
    <row r="7" s="331" customFormat="1" ht="11.1" customHeight="1" spans="1:16">
      <c r="A7" s="362" t="s">
        <v>242</v>
      </c>
      <c r="B7" s="449">
        <v>278</v>
      </c>
      <c r="C7" s="449">
        <v>30</v>
      </c>
      <c r="D7" s="449">
        <v>20570.2</v>
      </c>
      <c r="E7" s="441">
        <v>9378052.9</v>
      </c>
      <c r="F7" s="441">
        <v>1604170.7</v>
      </c>
      <c r="G7" s="441">
        <v>600705.3</v>
      </c>
      <c r="H7" s="441">
        <v>7702347.9</v>
      </c>
      <c r="I7" s="441">
        <v>3207276.6</v>
      </c>
      <c r="J7" s="351"/>
      <c r="K7" s="351"/>
      <c r="L7" s="351"/>
      <c r="M7" s="351"/>
      <c r="N7" s="351"/>
      <c r="O7" s="351"/>
      <c r="P7" s="351"/>
    </row>
    <row r="8" s="331" customFormat="1" ht="11.1" customHeight="1" spans="1:9">
      <c r="A8" s="362" t="s">
        <v>39</v>
      </c>
      <c r="B8" s="450"/>
      <c r="C8" s="450"/>
      <c r="D8" s="450">
        <v>0</v>
      </c>
      <c r="E8" s="399">
        <v>0</v>
      </c>
      <c r="F8" s="399">
        <v>0</v>
      </c>
      <c r="G8" s="399">
        <v>0</v>
      </c>
      <c r="H8" s="399">
        <v>0</v>
      </c>
      <c r="I8" s="399">
        <v>0</v>
      </c>
    </row>
    <row r="9" s="330" customFormat="1" ht="11.1" customHeight="1" spans="1:15">
      <c r="A9" s="261" t="s">
        <v>183</v>
      </c>
      <c r="B9" s="451">
        <v>155</v>
      </c>
      <c r="C9" s="451">
        <v>23</v>
      </c>
      <c r="D9" s="451">
        <v>5911.1</v>
      </c>
      <c r="E9" s="403">
        <v>1451984.9</v>
      </c>
      <c r="F9" s="403">
        <v>352669.1</v>
      </c>
      <c r="G9" s="403">
        <v>162766.8</v>
      </c>
      <c r="H9" s="403">
        <v>1023324.9</v>
      </c>
      <c r="I9" s="403">
        <v>583467.1</v>
      </c>
      <c r="K9" s="363"/>
      <c r="L9" s="363"/>
      <c r="M9" s="363"/>
      <c r="N9" s="363"/>
      <c r="O9" s="363"/>
    </row>
    <row r="10" s="330" customFormat="1" ht="11.1" customHeight="1" spans="1:14">
      <c r="A10" s="261" t="s">
        <v>184</v>
      </c>
      <c r="B10" s="451">
        <v>123</v>
      </c>
      <c r="C10" s="451">
        <v>7</v>
      </c>
      <c r="D10" s="451">
        <v>14659.1</v>
      </c>
      <c r="E10" s="403">
        <v>7926068</v>
      </c>
      <c r="F10" s="403">
        <v>1251501.6</v>
      </c>
      <c r="G10" s="403">
        <v>437938.5</v>
      </c>
      <c r="H10" s="403">
        <v>6679023</v>
      </c>
      <c r="I10" s="403">
        <v>2623809.5</v>
      </c>
      <c r="M10"/>
      <c r="N10"/>
    </row>
    <row r="11" s="331" customFormat="1" ht="11.1" customHeight="1" spans="1:15">
      <c r="A11" s="362" t="s">
        <v>128</v>
      </c>
      <c r="B11" s="450"/>
      <c r="C11" s="450"/>
      <c r="D11" s="450">
        <v>0</v>
      </c>
      <c r="E11" s="399">
        <v>0</v>
      </c>
      <c r="F11" s="399">
        <v>0</v>
      </c>
      <c r="G11" s="399">
        <v>0</v>
      </c>
      <c r="H11" s="399">
        <v>0</v>
      </c>
      <c r="I11" s="399">
        <v>0</v>
      </c>
      <c r="J11" s="351"/>
      <c r="K11" s="351"/>
      <c r="L11" s="351"/>
      <c r="M11"/>
      <c r="N11"/>
      <c r="O11" s="351"/>
    </row>
    <row r="12" s="330" customFormat="1" ht="11.1" customHeight="1" spans="1:15">
      <c r="A12" s="261" t="s">
        <v>243</v>
      </c>
      <c r="B12" s="451">
        <v>3</v>
      </c>
      <c r="C12" s="451">
        <v>0</v>
      </c>
      <c r="D12" s="451">
        <v>0</v>
      </c>
      <c r="E12" s="403">
        <v>4101001.4</v>
      </c>
      <c r="F12" s="403">
        <v>539621.4</v>
      </c>
      <c r="G12" s="403">
        <v>274863.5</v>
      </c>
      <c r="H12" s="403">
        <v>2016632.5</v>
      </c>
      <c r="I12" s="403">
        <v>923969.5</v>
      </c>
      <c r="J12" s="363"/>
      <c r="K12" s="363"/>
      <c r="L12" s="363"/>
      <c r="M12"/>
      <c r="N12"/>
      <c r="O12" s="363"/>
    </row>
    <row r="13" s="330" customFormat="1" ht="11.1" customHeight="1" spans="1:14">
      <c r="A13" s="261" t="s">
        <v>244</v>
      </c>
      <c r="B13" s="451">
        <v>41</v>
      </c>
      <c r="C13" s="451">
        <v>3</v>
      </c>
      <c r="D13" s="451">
        <v>6444.9</v>
      </c>
      <c r="E13" s="403">
        <v>3526192.8</v>
      </c>
      <c r="F13" s="403">
        <v>650682.3</v>
      </c>
      <c r="G13" s="403">
        <v>165348.6</v>
      </c>
      <c r="H13" s="403">
        <v>3832552.2</v>
      </c>
      <c r="I13" s="403">
        <v>1469887.5</v>
      </c>
      <c r="J13" s="363"/>
      <c r="M13"/>
      <c r="N13"/>
    </row>
    <row r="14" s="330" customFormat="1" ht="11.1" customHeight="1" spans="1:15">
      <c r="A14" s="261" t="s">
        <v>245</v>
      </c>
      <c r="B14" s="451">
        <v>234</v>
      </c>
      <c r="C14" s="451">
        <v>27</v>
      </c>
      <c r="D14" s="451">
        <v>14125.3</v>
      </c>
      <c r="E14" s="403">
        <v>1750858.7</v>
      </c>
      <c r="F14" s="403">
        <v>413867</v>
      </c>
      <c r="G14" s="403">
        <v>160493.2</v>
      </c>
      <c r="H14" s="403">
        <v>1853163.2</v>
      </c>
      <c r="I14" s="403">
        <v>813419.6</v>
      </c>
      <c r="J14" s="363"/>
      <c r="K14" s="363"/>
      <c r="L14" s="363"/>
      <c r="M14"/>
      <c r="N14"/>
      <c r="O14" s="363"/>
    </row>
    <row r="15" s="331" customFormat="1" ht="11.1" customHeight="1" spans="1:14">
      <c r="A15" s="362" t="s">
        <v>132</v>
      </c>
      <c r="B15" s="450"/>
      <c r="C15" s="450"/>
      <c r="D15" s="450">
        <v>0</v>
      </c>
      <c r="E15" s="399">
        <v>0</v>
      </c>
      <c r="F15" s="399">
        <v>0</v>
      </c>
      <c r="G15" s="399">
        <v>0</v>
      </c>
      <c r="H15" s="399">
        <v>0</v>
      </c>
      <c r="I15" s="399">
        <v>0</v>
      </c>
      <c r="M15"/>
      <c r="N15"/>
    </row>
    <row r="16" s="330" customFormat="1" ht="11.1" customHeight="1" spans="1:9">
      <c r="A16" s="261" t="s">
        <v>188</v>
      </c>
      <c r="B16" s="451">
        <v>0</v>
      </c>
      <c r="C16" s="452">
        <v>0</v>
      </c>
      <c r="D16" s="452">
        <v>0</v>
      </c>
      <c r="E16" s="403">
        <v>0</v>
      </c>
      <c r="F16" s="403">
        <v>0</v>
      </c>
      <c r="G16" s="403">
        <v>0</v>
      </c>
      <c r="H16" s="403">
        <v>0</v>
      </c>
      <c r="I16" s="403">
        <v>0</v>
      </c>
    </row>
    <row r="17" s="330" customFormat="1" ht="11.1" customHeight="1" spans="1:14">
      <c r="A17" s="261" t="s">
        <v>189</v>
      </c>
      <c r="B17" s="451">
        <v>0</v>
      </c>
      <c r="C17" s="452">
        <v>0</v>
      </c>
      <c r="D17" s="452">
        <v>0</v>
      </c>
      <c r="E17" s="403">
        <v>0</v>
      </c>
      <c r="F17" s="403">
        <v>0</v>
      </c>
      <c r="G17" s="403">
        <v>0</v>
      </c>
      <c r="H17" s="403">
        <v>0</v>
      </c>
      <c r="I17" s="403">
        <v>0</v>
      </c>
      <c r="J17" s="363"/>
      <c r="K17" s="363"/>
      <c r="L17" s="363"/>
      <c r="M17" s="363"/>
      <c r="N17" s="363"/>
    </row>
    <row r="18" s="330" customFormat="1" ht="11.1" customHeight="1" spans="1:9">
      <c r="A18" s="261" t="s">
        <v>190</v>
      </c>
      <c r="B18" s="451">
        <v>0</v>
      </c>
      <c r="C18" s="452">
        <v>0</v>
      </c>
      <c r="D18" s="452">
        <v>0</v>
      </c>
      <c r="E18" s="403">
        <v>0</v>
      </c>
      <c r="F18" s="403">
        <v>0</v>
      </c>
      <c r="G18" s="403">
        <v>0</v>
      </c>
      <c r="H18" s="403">
        <v>0</v>
      </c>
      <c r="I18" s="403">
        <v>0</v>
      </c>
    </row>
    <row r="19" s="330" customFormat="1" ht="11.1" customHeight="1" spans="1:14">
      <c r="A19" s="261" t="s">
        <v>191</v>
      </c>
      <c r="B19" s="451">
        <v>0</v>
      </c>
      <c r="C19" s="452">
        <v>0</v>
      </c>
      <c r="D19" s="452">
        <v>0</v>
      </c>
      <c r="E19" s="403">
        <v>0</v>
      </c>
      <c r="F19" s="403">
        <v>0</v>
      </c>
      <c r="G19" s="403">
        <v>0</v>
      </c>
      <c r="H19" s="403">
        <v>0</v>
      </c>
      <c r="I19" s="403">
        <v>0</v>
      </c>
      <c r="J19" s="363"/>
      <c r="K19" s="363"/>
      <c r="L19" s="363"/>
      <c r="M19" s="363"/>
      <c r="N19" s="363"/>
    </row>
    <row r="20" s="330" customFormat="1" ht="11.1" customHeight="1" spans="1:15">
      <c r="A20" s="261" t="s">
        <v>192</v>
      </c>
      <c r="B20" s="451">
        <v>6</v>
      </c>
      <c r="C20" s="452">
        <v>0</v>
      </c>
      <c r="D20" s="452">
        <v>0</v>
      </c>
      <c r="E20" s="403">
        <v>26809.2</v>
      </c>
      <c r="F20" s="403">
        <v>6707.7</v>
      </c>
      <c r="G20" s="403">
        <v>491.4</v>
      </c>
      <c r="H20" s="403">
        <v>133590.6</v>
      </c>
      <c r="I20" s="403">
        <v>17094.1</v>
      </c>
      <c r="J20" s="363"/>
      <c r="K20" s="363"/>
      <c r="L20" s="363"/>
      <c r="M20" s="363"/>
      <c r="N20" s="363"/>
      <c r="O20" s="363"/>
    </row>
    <row r="21" s="330" customFormat="1" ht="11.1" customHeight="1" spans="1:9">
      <c r="A21" s="261" t="s">
        <v>193</v>
      </c>
      <c r="B21" s="451">
        <v>0</v>
      </c>
      <c r="C21" s="452">
        <v>0</v>
      </c>
      <c r="D21" s="452">
        <v>0</v>
      </c>
      <c r="E21" s="403">
        <v>0</v>
      </c>
      <c r="F21" s="403">
        <v>0</v>
      </c>
      <c r="G21" s="403">
        <v>0</v>
      </c>
      <c r="H21" s="403">
        <v>0</v>
      </c>
      <c r="I21" s="403">
        <v>0</v>
      </c>
    </row>
    <row r="22" s="330" customFormat="1" ht="11.1" customHeight="1" spans="1:9">
      <c r="A22" s="261" t="s">
        <v>194</v>
      </c>
      <c r="B22" s="451">
        <v>0</v>
      </c>
      <c r="C22" s="452">
        <v>0</v>
      </c>
      <c r="D22" s="452">
        <v>0</v>
      </c>
      <c r="E22" s="403">
        <v>0</v>
      </c>
      <c r="F22" s="403">
        <v>0</v>
      </c>
      <c r="G22" s="403">
        <v>0</v>
      </c>
      <c r="H22" s="403">
        <v>0</v>
      </c>
      <c r="I22" s="403">
        <v>0</v>
      </c>
    </row>
    <row r="23" s="330" customFormat="1" ht="11.1" customHeight="1" spans="1:15">
      <c r="A23" s="261" t="s">
        <v>195</v>
      </c>
      <c r="B23" s="451">
        <v>28</v>
      </c>
      <c r="C23" s="452">
        <v>3</v>
      </c>
      <c r="D23" s="452">
        <v>1879</v>
      </c>
      <c r="E23" s="403">
        <v>471987.5</v>
      </c>
      <c r="F23" s="403">
        <v>36165.8</v>
      </c>
      <c r="G23" s="403">
        <v>71061.2</v>
      </c>
      <c r="H23" s="403">
        <v>260860.7</v>
      </c>
      <c r="I23" s="403">
        <v>165357.9</v>
      </c>
      <c r="J23" s="363"/>
      <c r="K23" s="363"/>
      <c r="L23" s="363"/>
      <c r="M23" s="363"/>
      <c r="N23" s="363"/>
      <c r="O23" s="363"/>
    </row>
    <row r="24" s="330" customFormat="1" ht="11.1" customHeight="1" spans="1:9">
      <c r="A24" s="261" t="s">
        <v>196</v>
      </c>
      <c r="B24" s="451">
        <v>7</v>
      </c>
      <c r="C24" s="452">
        <v>0</v>
      </c>
      <c r="D24" s="452">
        <v>0</v>
      </c>
      <c r="E24" s="403">
        <v>228734.4</v>
      </c>
      <c r="F24" s="403">
        <v>105392.4</v>
      </c>
      <c r="G24" s="403">
        <v>26748</v>
      </c>
      <c r="H24" s="403">
        <v>216427</v>
      </c>
      <c r="I24" s="403">
        <v>80936.5</v>
      </c>
    </row>
    <row r="25" s="330" customFormat="1" ht="11.1" customHeight="1" spans="1:9">
      <c r="A25" s="261" t="s">
        <v>197</v>
      </c>
      <c r="B25" s="451">
        <v>2</v>
      </c>
      <c r="C25" s="452">
        <v>0</v>
      </c>
      <c r="D25" s="452">
        <v>0</v>
      </c>
      <c r="E25" s="403">
        <v>13485.2</v>
      </c>
      <c r="F25" s="403">
        <v>5105.5</v>
      </c>
      <c r="G25" s="403">
        <v>6498.8</v>
      </c>
      <c r="H25" s="403">
        <v>15779.7</v>
      </c>
      <c r="I25" s="403">
        <v>11734</v>
      </c>
    </row>
    <row r="26" s="330" customFormat="1" ht="11.1" customHeight="1" spans="1:9">
      <c r="A26" s="261" t="s">
        <v>198</v>
      </c>
      <c r="B26" s="451">
        <v>0</v>
      </c>
      <c r="C26" s="452">
        <v>0</v>
      </c>
      <c r="D26" s="452">
        <v>0</v>
      </c>
      <c r="E26" s="403">
        <v>0</v>
      </c>
      <c r="F26" s="403">
        <v>0</v>
      </c>
      <c r="G26" s="403">
        <v>0</v>
      </c>
      <c r="H26" s="403">
        <v>0</v>
      </c>
      <c r="I26" s="403">
        <v>0</v>
      </c>
    </row>
    <row r="27" s="330" customFormat="1" ht="11.1" customHeight="1" spans="1:9">
      <c r="A27" s="261" t="s">
        <v>199</v>
      </c>
      <c r="B27" s="451">
        <v>0</v>
      </c>
      <c r="C27" s="452">
        <v>0</v>
      </c>
      <c r="D27" s="452">
        <v>0</v>
      </c>
      <c r="E27" s="403">
        <v>0</v>
      </c>
      <c r="F27" s="403">
        <v>0</v>
      </c>
      <c r="G27" s="403">
        <v>0</v>
      </c>
      <c r="H27" s="403">
        <v>0</v>
      </c>
      <c r="I27" s="403">
        <v>0</v>
      </c>
    </row>
    <row r="28" s="330" customFormat="1" ht="11.1" customHeight="1" spans="1:9">
      <c r="A28" s="261" t="s">
        <v>200</v>
      </c>
      <c r="B28" s="451">
        <v>5</v>
      </c>
      <c r="C28" s="452">
        <v>2</v>
      </c>
      <c r="D28" s="452">
        <v>110.4</v>
      </c>
      <c r="E28" s="403">
        <v>44632.8</v>
      </c>
      <c r="F28" s="403">
        <v>14289.6</v>
      </c>
      <c r="G28" s="403">
        <v>2214.1</v>
      </c>
      <c r="H28" s="403">
        <v>42942</v>
      </c>
      <c r="I28" s="403">
        <v>28680</v>
      </c>
    </row>
    <row r="29" s="330" customFormat="1" ht="11.1" customHeight="1" spans="1:9">
      <c r="A29" s="261" t="s">
        <v>201</v>
      </c>
      <c r="B29" s="451">
        <v>1</v>
      </c>
      <c r="C29" s="452">
        <v>0</v>
      </c>
      <c r="D29" s="452">
        <v>0</v>
      </c>
      <c r="E29" s="403">
        <v>5142.8</v>
      </c>
      <c r="F29" s="403">
        <v>937.5</v>
      </c>
      <c r="G29" s="403">
        <v>240.1</v>
      </c>
      <c r="H29" s="403">
        <v>2379.7</v>
      </c>
      <c r="I29" s="403">
        <v>2244.1</v>
      </c>
    </row>
    <row r="30" s="330" customFormat="1" ht="11.1" customHeight="1" spans="1:9">
      <c r="A30" s="261" t="s">
        <v>202</v>
      </c>
      <c r="B30" s="451">
        <v>12</v>
      </c>
      <c r="C30" s="452">
        <v>1</v>
      </c>
      <c r="D30" s="452">
        <v>739.9</v>
      </c>
      <c r="E30" s="403">
        <v>86448.5</v>
      </c>
      <c r="F30" s="403">
        <v>15782.1</v>
      </c>
      <c r="G30" s="403">
        <v>14033.2</v>
      </c>
      <c r="H30" s="403">
        <v>48913.6</v>
      </c>
      <c r="I30" s="403">
        <v>36503.6</v>
      </c>
    </row>
    <row r="31" s="330" customFormat="1" ht="11.1" customHeight="1" spans="1:9">
      <c r="A31" s="261" t="s">
        <v>203</v>
      </c>
      <c r="B31" s="451">
        <v>1</v>
      </c>
      <c r="C31" s="452">
        <v>0</v>
      </c>
      <c r="D31" s="452">
        <v>0</v>
      </c>
      <c r="E31" s="403">
        <v>72195.1</v>
      </c>
      <c r="F31" s="403">
        <v>23545</v>
      </c>
      <c r="G31" s="403">
        <v>2311</v>
      </c>
      <c r="H31" s="403">
        <v>19823.3</v>
      </c>
      <c r="I31" s="403">
        <v>5217.4</v>
      </c>
    </row>
    <row r="32" s="330" customFormat="1" ht="11.1" customHeight="1" spans="1:9">
      <c r="A32" s="261" t="s">
        <v>204</v>
      </c>
      <c r="B32" s="451">
        <v>4</v>
      </c>
      <c r="C32" s="452">
        <v>1</v>
      </c>
      <c r="D32" s="452">
        <v>287.2</v>
      </c>
      <c r="E32" s="403">
        <v>18524.9</v>
      </c>
      <c r="F32" s="403">
        <v>3369.2</v>
      </c>
      <c r="G32" s="403">
        <v>3586.7</v>
      </c>
      <c r="H32" s="403">
        <v>23938</v>
      </c>
      <c r="I32" s="403">
        <v>11973.8</v>
      </c>
    </row>
    <row r="33" s="330" customFormat="1" ht="11.1" customHeight="1" spans="1:9">
      <c r="A33" s="261" t="s">
        <v>205</v>
      </c>
      <c r="B33" s="451">
        <v>5</v>
      </c>
      <c r="C33" s="452">
        <v>0</v>
      </c>
      <c r="D33" s="452">
        <v>0</v>
      </c>
      <c r="E33" s="403">
        <v>29850.5</v>
      </c>
      <c r="F33" s="403">
        <v>6259.7</v>
      </c>
      <c r="G33" s="403">
        <v>1484.7</v>
      </c>
      <c r="H33" s="403">
        <v>21428.9</v>
      </c>
      <c r="I33" s="403">
        <v>15571.9</v>
      </c>
    </row>
    <row r="34" s="330" customFormat="1" ht="11.1" customHeight="1" spans="1:9">
      <c r="A34" s="261" t="s">
        <v>206</v>
      </c>
      <c r="B34" s="451">
        <v>2</v>
      </c>
      <c r="C34" s="452">
        <v>1</v>
      </c>
      <c r="D34" s="452">
        <v>232.9</v>
      </c>
      <c r="E34" s="403">
        <v>26294</v>
      </c>
      <c r="F34" s="403">
        <v>6066.1</v>
      </c>
      <c r="G34" s="403">
        <v>77.9</v>
      </c>
      <c r="H34" s="403">
        <v>12861.7</v>
      </c>
      <c r="I34" s="403">
        <v>6245.2</v>
      </c>
    </row>
    <row r="35" s="330" customFormat="1" ht="11.1" customHeight="1" spans="1:9">
      <c r="A35" s="261" t="s">
        <v>207</v>
      </c>
      <c r="B35" s="451">
        <v>1</v>
      </c>
      <c r="C35" s="452">
        <v>0</v>
      </c>
      <c r="D35" s="452">
        <v>0</v>
      </c>
      <c r="E35" s="403">
        <v>0</v>
      </c>
      <c r="F35" s="403">
        <v>0</v>
      </c>
      <c r="G35" s="403">
        <v>105.9</v>
      </c>
      <c r="H35" s="403">
        <v>693.4</v>
      </c>
      <c r="I35" s="403">
        <v>502.8</v>
      </c>
    </row>
    <row r="36" s="330" customFormat="1" ht="11.1" customHeight="1" spans="1:9">
      <c r="A36" s="261" t="s">
        <v>208</v>
      </c>
      <c r="B36" s="451">
        <v>2</v>
      </c>
      <c r="C36" s="452">
        <v>0</v>
      </c>
      <c r="D36" s="452">
        <v>0</v>
      </c>
      <c r="E36" s="403">
        <v>8668.2</v>
      </c>
      <c r="F36" s="403">
        <v>915.4</v>
      </c>
      <c r="G36" s="403">
        <v>80.1</v>
      </c>
      <c r="H36" s="403">
        <v>3912.4</v>
      </c>
      <c r="I36" s="403">
        <v>2343.3</v>
      </c>
    </row>
    <row r="37" s="330" customFormat="1" ht="11.1" customHeight="1" spans="1:9">
      <c r="A37" s="261" t="s">
        <v>209</v>
      </c>
      <c r="B37" s="451">
        <v>1</v>
      </c>
      <c r="C37" s="452">
        <v>0</v>
      </c>
      <c r="D37" s="452">
        <v>0</v>
      </c>
      <c r="E37" s="403">
        <v>6972.6</v>
      </c>
      <c r="F37" s="403">
        <v>1452.4</v>
      </c>
      <c r="G37" s="403">
        <v>2313.4</v>
      </c>
      <c r="H37" s="403">
        <v>6148.8</v>
      </c>
      <c r="I37" s="403">
        <v>3680.2</v>
      </c>
    </row>
    <row r="38" s="330" customFormat="1" ht="11.1" customHeight="1" spans="1:9">
      <c r="A38" s="261" t="s">
        <v>210</v>
      </c>
      <c r="B38" s="451">
        <v>0</v>
      </c>
      <c r="C38" s="452">
        <v>0</v>
      </c>
      <c r="D38" s="452">
        <v>0</v>
      </c>
      <c r="E38" s="403">
        <v>0</v>
      </c>
      <c r="F38" s="403">
        <v>0</v>
      </c>
      <c r="G38" s="403">
        <v>0</v>
      </c>
      <c r="H38" s="403">
        <v>0</v>
      </c>
      <c r="I38" s="403">
        <v>0</v>
      </c>
    </row>
    <row r="39" s="330" customFormat="1" ht="11.1" customHeight="1" spans="1:9">
      <c r="A39" s="261" t="s">
        <v>211</v>
      </c>
      <c r="B39" s="451">
        <v>12</v>
      </c>
      <c r="C39" s="452">
        <v>1</v>
      </c>
      <c r="D39" s="452">
        <v>168.1</v>
      </c>
      <c r="E39" s="403">
        <v>47574.4</v>
      </c>
      <c r="F39" s="403">
        <v>15447.3</v>
      </c>
      <c r="G39" s="403">
        <v>6176.2</v>
      </c>
      <c r="H39" s="403">
        <v>27049.9</v>
      </c>
      <c r="I39" s="403">
        <v>16761.6</v>
      </c>
    </row>
    <row r="40" s="330" customFormat="1" ht="11.1" customHeight="1" spans="1:9">
      <c r="A40" s="261" t="s">
        <v>212</v>
      </c>
      <c r="B40" s="451">
        <v>34</v>
      </c>
      <c r="C40" s="452">
        <v>4</v>
      </c>
      <c r="D40" s="452">
        <v>2929.3</v>
      </c>
      <c r="E40" s="403">
        <v>750830</v>
      </c>
      <c r="F40" s="403">
        <v>284725.8</v>
      </c>
      <c r="G40" s="403">
        <v>39202</v>
      </c>
      <c r="H40" s="403">
        <v>666045.4</v>
      </c>
      <c r="I40" s="403">
        <v>249469.5</v>
      </c>
    </row>
    <row r="41" s="330" customFormat="1" ht="11.1" customHeight="1" spans="1:9">
      <c r="A41" s="261" t="s">
        <v>213</v>
      </c>
      <c r="B41" s="451">
        <v>15</v>
      </c>
      <c r="C41" s="452">
        <v>1</v>
      </c>
      <c r="D41" s="452">
        <v>6807.1</v>
      </c>
      <c r="E41" s="403">
        <v>1469788.6</v>
      </c>
      <c r="F41" s="403">
        <v>225954.8</v>
      </c>
      <c r="G41" s="403">
        <v>115898.9</v>
      </c>
      <c r="H41" s="403">
        <v>950963</v>
      </c>
      <c r="I41" s="403">
        <v>401323.1</v>
      </c>
    </row>
    <row r="42" s="330" customFormat="1" ht="11.1" customHeight="1" spans="1:9">
      <c r="A42" s="261" t="s">
        <v>214</v>
      </c>
      <c r="B42" s="451">
        <v>3</v>
      </c>
      <c r="C42" s="452">
        <v>0</v>
      </c>
      <c r="D42" s="452">
        <v>0</v>
      </c>
      <c r="E42" s="403">
        <v>2447501.6</v>
      </c>
      <c r="F42" s="403">
        <v>281677.1</v>
      </c>
      <c r="G42" s="403">
        <v>188394.4</v>
      </c>
      <c r="H42" s="403">
        <v>917295.4</v>
      </c>
      <c r="I42" s="403">
        <v>611305.1</v>
      </c>
    </row>
    <row r="43" s="330" customFormat="1" ht="11.1" customHeight="1" spans="1:9">
      <c r="A43" s="276" t="s">
        <v>249</v>
      </c>
      <c r="B43" s="451">
        <v>86</v>
      </c>
      <c r="C43" s="452">
        <v>12</v>
      </c>
      <c r="D43" s="452">
        <v>700.9</v>
      </c>
      <c r="E43" s="403">
        <v>2140089.1</v>
      </c>
      <c r="F43" s="403">
        <v>191893.1</v>
      </c>
      <c r="G43" s="403">
        <v>59633.3</v>
      </c>
      <c r="H43" s="403">
        <v>958383.7</v>
      </c>
      <c r="I43" s="403">
        <v>505116.9</v>
      </c>
    </row>
    <row r="44" s="330" customFormat="1" ht="11.1" customHeight="1" spans="1:9">
      <c r="A44" s="261" t="s">
        <v>216</v>
      </c>
      <c r="B44" s="451">
        <v>13</v>
      </c>
      <c r="C44" s="452">
        <v>1</v>
      </c>
      <c r="D44" s="452">
        <v>245.4</v>
      </c>
      <c r="E44" s="403">
        <v>201628.7</v>
      </c>
      <c r="F44" s="403">
        <v>55761.6</v>
      </c>
      <c r="G44" s="403">
        <v>30438.7</v>
      </c>
      <c r="H44" s="403">
        <v>247150.5</v>
      </c>
      <c r="I44" s="403">
        <v>196138.3</v>
      </c>
    </row>
    <row r="45" s="330" customFormat="1" ht="11.1" customHeight="1" spans="1:9">
      <c r="A45" s="261" t="s">
        <v>217</v>
      </c>
      <c r="B45" s="451">
        <v>2</v>
      </c>
      <c r="C45" s="452">
        <v>1</v>
      </c>
      <c r="D45" s="452">
        <v>0.5</v>
      </c>
      <c r="E45" s="403">
        <v>4028.6</v>
      </c>
      <c r="F45" s="403">
        <v>1022.8</v>
      </c>
      <c r="G45" s="403">
        <v>114.4</v>
      </c>
      <c r="H45" s="403">
        <v>4907.2</v>
      </c>
      <c r="I45" s="403">
        <v>4404.8</v>
      </c>
    </row>
    <row r="46" s="330" customFormat="1" ht="11.1" customHeight="1" spans="1:9">
      <c r="A46" s="261" t="s">
        <v>218</v>
      </c>
      <c r="B46" s="453">
        <v>2</v>
      </c>
      <c r="C46" s="452">
        <v>1</v>
      </c>
      <c r="D46" s="452">
        <v>2313.1</v>
      </c>
      <c r="E46" s="403">
        <v>8591.4</v>
      </c>
      <c r="F46" s="403">
        <v>2089.4</v>
      </c>
      <c r="G46" s="403">
        <v>4943.2</v>
      </c>
      <c r="H46" s="403">
        <v>22618.4</v>
      </c>
      <c r="I46" s="403">
        <v>6449.4</v>
      </c>
    </row>
    <row r="47" s="330" customFormat="1" ht="11.1" customHeight="1" spans="1:9">
      <c r="A47" s="277" t="s">
        <v>219</v>
      </c>
      <c r="B47" s="451">
        <v>0</v>
      </c>
      <c r="C47" s="452">
        <v>0</v>
      </c>
      <c r="D47" s="452">
        <v>0</v>
      </c>
      <c r="E47" s="403">
        <v>0</v>
      </c>
      <c r="F47" s="403">
        <v>0</v>
      </c>
      <c r="G47" s="403">
        <v>0</v>
      </c>
      <c r="H47" s="403">
        <v>0</v>
      </c>
      <c r="I47" s="403">
        <v>0</v>
      </c>
    </row>
    <row r="48" s="330" customFormat="1" ht="11.1" customHeight="1" spans="1:9">
      <c r="A48" s="261" t="s">
        <v>220</v>
      </c>
      <c r="B48" s="451">
        <v>11</v>
      </c>
      <c r="C48" s="452">
        <v>1</v>
      </c>
      <c r="D48" s="452">
        <v>4156.4</v>
      </c>
      <c r="E48" s="403">
        <v>97903.3</v>
      </c>
      <c r="F48" s="403">
        <v>21109.2</v>
      </c>
      <c r="G48" s="403">
        <v>4625.4</v>
      </c>
      <c r="H48" s="403">
        <v>158325.2</v>
      </c>
      <c r="I48" s="403">
        <v>89694</v>
      </c>
    </row>
    <row r="49" s="330" customFormat="1" ht="11.1" customHeight="1" spans="1:9">
      <c r="A49" s="261" t="s">
        <v>221</v>
      </c>
      <c r="B49" s="451">
        <v>3</v>
      </c>
      <c r="C49" s="452">
        <v>0</v>
      </c>
      <c r="D49" s="452">
        <v>0</v>
      </c>
      <c r="E49" s="403">
        <v>11478</v>
      </c>
      <c r="F49" s="403">
        <v>4425.4</v>
      </c>
      <c r="G49" s="403">
        <v>3558.2</v>
      </c>
      <c r="H49" s="403">
        <v>14058.3</v>
      </c>
      <c r="I49" s="403">
        <v>11700.6</v>
      </c>
    </row>
    <row r="50" s="330" customFormat="1" ht="11.1" customHeight="1" spans="1:9">
      <c r="A50" s="261" t="s">
        <v>222</v>
      </c>
      <c r="B50" s="451">
        <v>0</v>
      </c>
      <c r="C50" s="452">
        <v>0</v>
      </c>
      <c r="D50" s="452">
        <v>0</v>
      </c>
      <c r="E50" s="403">
        <v>0</v>
      </c>
      <c r="F50" s="403">
        <v>0</v>
      </c>
      <c r="G50" s="403">
        <v>0</v>
      </c>
      <c r="H50" s="403">
        <v>0</v>
      </c>
      <c r="I50" s="403">
        <v>0</v>
      </c>
    </row>
    <row r="51" ht="11.1" customHeight="1" spans="1:9">
      <c r="A51" s="261" t="s">
        <v>223</v>
      </c>
      <c r="B51" s="451">
        <v>0</v>
      </c>
      <c r="C51" s="452">
        <v>0</v>
      </c>
      <c r="D51" s="452">
        <v>0</v>
      </c>
      <c r="E51" s="403">
        <v>0</v>
      </c>
      <c r="F51" s="403">
        <v>0</v>
      </c>
      <c r="G51" s="403">
        <v>0</v>
      </c>
      <c r="H51" s="403">
        <v>0</v>
      </c>
      <c r="I51" s="403">
        <v>0</v>
      </c>
    </row>
    <row r="52" ht="11.1" customHeight="1" spans="1:9">
      <c r="A52" s="261" t="s">
        <v>224</v>
      </c>
      <c r="B52" s="451">
        <v>2</v>
      </c>
      <c r="C52" s="452">
        <v>0</v>
      </c>
      <c r="D52" s="452">
        <v>0</v>
      </c>
      <c r="E52" s="403">
        <v>33078</v>
      </c>
      <c r="F52" s="403">
        <v>4300.1</v>
      </c>
      <c r="G52" s="403">
        <v>1970</v>
      </c>
      <c r="H52" s="403">
        <v>49855.3</v>
      </c>
      <c r="I52" s="403">
        <v>18385</v>
      </c>
    </row>
    <row r="53" ht="11.1" customHeight="1" spans="1:9">
      <c r="A53" s="261" t="s">
        <v>225</v>
      </c>
      <c r="B53" s="451">
        <v>0</v>
      </c>
      <c r="C53" s="452">
        <v>0</v>
      </c>
      <c r="D53" s="452">
        <v>0</v>
      </c>
      <c r="E53" s="403">
        <v>0</v>
      </c>
      <c r="F53" s="403">
        <v>0</v>
      </c>
      <c r="G53" s="403">
        <v>0</v>
      </c>
      <c r="H53" s="403">
        <v>0</v>
      </c>
      <c r="I53" s="403">
        <v>0</v>
      </c>
    </row>
    <row r="54" ht="11.1" customHeight="1" spans="1:9">
      <c r="A54" s="261" t="s">
        <v>226</v>
      </c>
      <c r="B54" s="451">
        <v>14</v>
      </c>
      <c r="C54" s="452">
        <v>0</v>
      </c>
      <c r="D54" s="452">
        <v>0</v>
      </c>
      <c r="E54" s="403">
        <v>1054144.9</v>
      </c>
      <c r="F54" s="403">
        <v>254224.9</v>
      </c>
      <c r="G54" s="403">
        <v>13585.2</v>
      </c>
      <c r="H54" s="403">
        <v>2789314.9</v>
      </c>
      <c r="I54" s="403">
        <v>686193.9</v>
      </c>
    </row>
    <row r="55" ht="11.1" customHeight="1" spans="1:9">
      <c r="A55" s="261" t="s">
        <v>227</v>
      </c>
      <c r="B55" s="451">
        <v>2</v>
      </c>
      <c r="C55" s="452">
        <v>0</v>
      </c>
      <c r="D55" s="452">
        <v>0</v>
      </c>
      <c r="E55" s="403">
        <v>65821.3</v>
      </c>
      <c r="F55" s="403">
        <v>32298.5</v>
      </c>
      <c r="G55" s="403">
        <v>917.3</v>
      </c>
      <c r="H55" s="403">
        <v>79318.5</v>
      </c>
      <c r="I55" s="403">
        <v>20887</v>
      </c>
    </row>
    <row r="56" ht="11.1" customHeight="1" spans="1:9">
      <c r="A56" s="265" t="s">
        <v>228</v>
      </c>
      <c r="B56" s="454">
        <v>2</v>
      </c>
      <c r="C56" s="455">
        <v>0</v>
      </c>
      <c r="D56" s="455">
        <v>0</v>
      </c>
      <c r="E56" s="410">
        <v>5849.3</v>
      </c>
      <c r="F56" s="410">
        <v>3252.2</v>
      </c>
      <c r="G56" s="410">
        <v>1.6</v>
      </c>
      <c r="H56" s="410">
        <v>7362.4</v>
      </c>
      <c r="I56" s="410">
        <v>1362.6</v>
      </c>
    </row>
    <row r="57" customHeight="1" spans="9:9">
      <c r="I57" s="373"/>
    </row>
    <row r="58" customHeight="1" spans="9:9">
      <c r="I58" s="373"/>
    </row>
    <row r="59" customHeight="1" spans="9:9">
      <c r="I59" s="373"/>
    </row>
    <row r="60" customHeight="1" spans="9:9">
      <c r="I60" s="373"/>
    </row>
    <row r="61" customHeight="1" spans="9:9">
      <c r="I61" s="373"/>
    </row>
    <row r="62" customHeight="1" spans="9:9">
      <c r="I62" s="373"/>
    </row>
    <row r="63" customHeight="1" spans="9:9">
      <c r="I63" s="373"/>
    </row>
    <row r="64" customHeight="1" spans="9:9">
      <c r="I64" s="373"/>
    </row>
    <row r="65" customHeight="1" spans="9:9">
      <c r="I65" s="373"/>
    </row>
    <row r="66" customHeight="1" spans="9:9">
      <c r="I66" s="373"/>
    </row>
    <row r="67" customHeight="1" spans="9:9">
      <c r="I67" s="373"/>
    </row>
    <row r="68" customHeight="1" spans="9:9">
      <c r="I68" s="373"/>
    </row>
    <row r="69" customHeight="1" spans="9:9">
      <c r="I69" s="373"/>
    </row>
    <row r="70" customHeight="1" spans="9:9">
      <c r="I70" s="373"/>
    </row>
    <row r="71" customHeight="1" spans="9:9">
      <c r="I71" s="373"/>
    </row>
    <row r="72" customHeight="1" spans="9:9">
      <c r="I72" s="373"/>
    </row>
    <row r="73" customHeight="1" spans="9:9">
      <c r="I73" s="373"/>
    </row>
    <row r="74" customHeight="1" spans="9:9">
      <c r="I74" s="373"/>
    </row>
    <row r="75" customHeight="1" spans="9:9">
      <c r="I75" s="373"/>
    </row>
    <row r="76" customHeight="1" spans="9:9">
      <c r="I76" s="373"/>
    </row>
    <row r="77" customHeight="1" spans="9:9">
      <c r="I77" s="373"/>
    </row>
    <row r="78" customHeight="1" spans="9:9">
      <c r="I78" s="373"/>
    </row>
    <row r="79" customHeight="1" spans="9:9">
      <c r="I79" s="373"/>
    </row>
    <row r="80" customHeight="1" spans="9:9">
      <c r="I80" s="373"/>
    </row>
    <row r="81" customHeight="1" spans="9:9">
      <c r="I81" s="373"/>
    </row>
    <row r="82" customHeight="1" spans="9:9">
      <c r="I82" s="373"/>
    </row>
    <row r="83" customHeight="1" spans="9:9">
      <c r="I83" s="373"/>
    </row>
    <row r="84" customHeight="1" spans="9:9">
      <c r="I84" s="373"/>
    </row>
    <row r="85" customHeight="1" spans="9:9">
      <c r="I85" s="373"/>
    </row>
    <row r="86" customHeight="1" spans="9:9">
      <c r="I86" s="373"/>
    </row>
    <row r="87" customHeight="1" spans="9:9">
      <c r="I87" s="373"/>
    </row>
    <row r="88" customHeight="1" spans="9:9">
      <c r="I88" s="373"/>
    </row>
    <row r="89" customHeight="1" spans="9:9">
      <c r="I89" s="373"/>
    </row>
    <row r="90" customHeight="1" spans="9:9">
      <c r="I90" s="373"/>
    </row>
    <row r="91" customHeight="1" spans="9:9">
      <c r="I91" s="373"/>
    </row>
    <row r="92" customHeight="1" spans="9:9">
      <c r="I92" s="373"/>
    </row>
    <row r="93" customHeight="1" spans="9:9">
      <c r="I93" s="373"/>
    </row>
    <row r="94" customHeight="1" spans="9:9">
      <c r="I94" s="373"/>
    </row>
    <row r="95" customHeight="1" spans="9:9">
      <c r="I95" s="373"/>
    </row>
    <row r="96" customHeight="1" spans="9:9">
      <c r="I96" s="373"/>
    </row>
    <row r="97" customHeight="1" spans="9:9">
      <c r="I97" s="373"/>
    </row>
    <row r="98" customHeight="1" spans="9:9">
      <c r="I98" s="373"/>
    </row>
    <row r="99" customHeight="1" spans="9:9">
      <c r="I99" s="373"/>
    </row>
    <row r="100" customHeight="1" spans="9:9">
      <c r="I100" s="373"/>
    </row>
    <row r="101" customHeight="1" spans="9:9">
      <c r="I101" s="373"/>
    </row>
    <row r="102" customHeight="1" spans="9:9">
      <c r="I102" s="373"/>
    </row>
    <row r="103" customHeight="1" spans="9:9">
      <c r="I103" s="373"/>
    </row>
    <row r="104" customHeight="1" spans="9:9">
      <c r="I104" s="373"/>
    </row>
    <row r="105" customHeight="1" spans="9:9">
      <c r="I105" s="373"/>
    </row>
    <row r="106" customHeight="1" spans="9:9">
      <c r="I106" s="373"/>
    </row>
    <row r="107" customHeight="1" spans="9:9">
      <c r="I107" s="373"/>
    </row>
    <row r="108" customHeight="1" spans="9:9">
      <c r="I108" s="373"/>
    </row>
    <row r="109" customHeight="1" spans="9:9">
      <c r="I109" s="373"/>
    </row>
    <row r="110" customHeight="1" spans="9:9">
      <c r="I110" s="373"/>
    </row>
    <row r="111" customHeight="1" spans="9:9">
      <c r="I111" s="373"/>
    </row>
    <row r="112" customHeight="1" spans="9:9">
      <c r="I112" s="373"/>
    </row>
    <row r="113" customHeight="1" spans="9:9">
      <c r="I113" s="373"/>
    </row>
    <row r="114" customHeight="1" spans="9:9">
      <c r="I114" s="373"/>
    </row>
    <row r="115" customHeight="1" spans="9:9">
      <c r="I115" s="373"/>
    </row>
    <row r="116" customHeight="1" spans="9:9">
      <c r="I116" s="373"/>
    </row>
    <row r="117" customHeight="1" spans="9:9">
      <c r="I117" s="373"/>
    </row>
    <row r="118" customHeight="1" spans="9:9">
      <c r="I118" s="373"/>
    </row>
    <row r="119" customHeight="1" spans="9:9">
      <c r="I119" s="373"/>
    </row>
    <row r="120" customHeight="1" spans="9:9">
      <c r="I120" s="373"/>
    </row>
    <row r="121" customHeight="1" spans="9:9">
      <c r="I121" s="373"/>
    </row>
    <row r="122" customHeight="1" spans="9:9">
      <c r="I122" s="373"/>
    </row>
    <row r="123" customHeight="1" spans="9:9">
      <c r="I123" s="373"/>
    </row>
    <row r="124" customHeight="1" spans="9:9">
      <c r="I124" s="373"/>
    </row>
    <row r="125" customHeight="1" spans="9:9">
      <c r="I125" s="373"/>
    </row>
    <row r="126" customHeight="1" spans="9:9">
      <c r="I126" s="373"/>
    </row>
    <row r="127" customHeight="1" spans="9:9">
      <c r="I127" s="373"/>
    </row>
    <row r="128" customHeight="1" spans="9:9">
      <c r="I128" s="373"/>
    </row>
    <row r="129" customHeight="1" spans="9:9">
      <c r="I129" s="373"/>
    </row>
    <row r="130" customHeight="1" spans="9:9">
      <c r="I130" s="373"/>
    </row>
    <row r="131" customHeight="1" spans="9:9">
      <c r="I131" s="373"/>
    </row>
    <row r="132" customHeight="1" spans="9:9">
      <c r="I132" s="373"/>
    </row>
    <row r="133" customHeight="1" spans="9:9">
      <c r="I133" s="373"/>
    </row>
    <row r="134" customHeight="1" spans="9:9">
      <c r="I134" s="373"/>
    </row>
    <row r="135" customHeight="1" spans="9:9">
      <c r="I135" s="373"/>
    </row>
    <row r="136" customHeight="1" spans="9:9">
      <c r="I136" s="373"/>
    </row>
    <row r="137" customHeight="1" spans="9:9">
      <c r="I137" s="373"/>
    </row>
    <row r="138" customHeight="1" spans="9:9">
      <c r="I138" s="373"/>
    </row>
    <row r="139" customHeight="1" spans="9:9">
      <c r="I139" s="373"/>
    </row>
    <row r="140" customHeight="1" spans="9:9">
      <c r="I140" s="373"/>
    </row>
    <row r="141" customHeight="1" spans="9:9">
      <c r="I141" s="373"/>
    </row>
    <row r="142" customHeight="1" spans="9:9">
      <c r="I142" s="373"/>
    </row>
    <row r="143" customHeight="1" spans="9:9">
      <c r="I143" s="373"/>
    </row>
    <row r="144" customHeight="1" spans="9:9">
      <c r="I144" s="373"/>
    </row>
    <row r="145" customHeight="1" spans="9:9">
      <c r="I145" s="373"/>
    </row>
    <row r="146" customHeight="1" spans="9:9">
      <c r="I146" s="373"/>
    </row>
    <row r="147" customHeight="1" spans="9:9">
      <c r="I147" s="373"/>
    </row>
    <row r="148" customHeight="1" spans="9:9">
      <c r="I148" s="373"/>
    </row>
    <row r="149" customHeight="1" spans="9:9">
      <c r="I149" s="373"/>
    </row>
    <row r="150" customHeight="1" spans="9:9">
      <c r="I150" s="373"/>
    </row>
    <row r="151" customHeight="1" spans="9:9">
      <c r="I151" s="373"/>
    </row>
    <row r="152" customHeight="1" spans="9:9">
      <c r="I152" s="373"/>
    </row>
    <row r="153" customHeight="1" spans="9:9">
      <c r="I153" s="373"/>
    </row>
    <row r="154" customHeight="1" spans="9:9">
      <c r="I154" s="373"/>
    </row>
    <row r="155" customHeight="1" spans="9:9">
      <c r="I155" s="373"/>
    </row>
    <row r="156" customHeight="1" spans="9:9">
      <c r="I156" s="373"/>
    </row>
    <row r="157" customHeight="1" spans="9:9">
      <c r="I157" s="373"/>
    </row>
    <row r="158" customHeight="1" spans="9:9">
      <c r="I158" s="373"/>
    </row>
    <row r="159" customHeight="1" spans="9:9">
      <c r="I159" s="373"/>
    </row>
    <row r="160" customHeight="1" spans="9:9">
      <c r="I160" s="373"/>
    </row>
    <row r="161" customHeight="1" spans="9:9">
      <c r="I161" s="373"/>
    </row>
    <row r="162" customHeight="1" spans="9:9">
      <c r="I162" s="373"/>
    </row>
    <row r="163" customHeight="1" spans="9:9">
      <c r="I163" s="373"/>
    </row>
    <row r="164" customHeight="1" spans="9:9">
      <c r="I164" s="373"/>
    </row>
    <row r="165" customHeight="1" spans="9:9">
      <c r="I165" s="373"/>
    </row>
    <row r="166" customHeight="1" spans="9:9">
      <c r="I166" s="373"/>
    </row>
    <row r="167" customHeight="1" spans="9:9">
      <c r="I167" s="373"/>
    </row>
    <row r="168" customHeight="1" spans="9:9">
      <c r="I168" s="373"/>
    </row>
    <row r="169" customHeight="1" spans="9:9">
      <c r="I169" s="373"/>
    </row>
    <row r="170" customHeight="1" spans="9:9">
      <c r="I170" s="373"/>
    </row>
    <row r="171" customHeight="1" spans="9:9">
      <c r="I171" s="373"/>
    </row>
    <row r="172" customHeight="1" spans="9:9">
      <c r="I172" s="373"/>
    </row>
    <row r="173" customHeight="1" spans="9:9">
      <c r="I173" s="373"/>
    </row>
    <row r="174" customHeight="1" spans="9:9">
      <c r="I174" s="373"/>
    </row>
    <row r="175" customHeight="1" spans="9:9">
      <c r="I175" s="373"/>
    </row>
    <row r="176" customHeight="1" spans="9:9">
      <c r="I176" s="373"/>
    </row>
    <row r="177" customHeight="1" spans="9:9">
      <c r="I177" s="373"/>
    </row>
    <row r="178" customHeight="1" spans="9:9">
      <c r="I178" s="373"/>
    </row>
    <row r="179" customHeight="1" spans="9:9">
      <c r="I179" s="373"/>
    </row>
    <row r="180" customHeight="1" spans="9:9">
      <c r="I180" s="373"/>
    </row>
    <row r="181" customHeight="1" spans="9:9">
      <c r="I181" s="373"/>
    </row>
  </sheetData>
  <mergeCells count="13">
    <mergeCell ref="A1:I1"/>
    <mergeCell ref="B2:D2"/>
    <mergeCell ref="H2:I2"/>
    <mergeCell ref="C3:D3"/>
    <mergeCell ref="A3:A6"/>
    <mergeCell ref="B3:B6"/>
    <mergeCell ref="C4:C6"/>
    <mergeCell ref="D4:D6"/>
    <mergeCell ref="E3:E6"/>
    <mergeCell ref="F3:F6"/>
    <mergeCell ref="G3:G6"/>
    <mergeCell ref="H3:H6"/>
    <mergeCell ref="I4:I6"/>
  </mergeCells>
  <pageMargins left="1.14" right="0.94" top="1.38" bottom="1.18" header="0.51" footer="0.9"/>
  <pageSetup paperSize="9" firstPageNumber="203" orientation="portrait" useFirstPageNumber="1"/>
  <headerFooter alignWithMargins="0" scaleWithDoc="0">
    <oddFooter>&amp;C205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3"/>
  </sheetPr>
  <dimension ref="A1:M184"/>
  <sheetViews>
    <sheetView showZeros="0" topLeftCell="A25" workbookViewId="0">
      <selection activeCell="J48" sqref="J48"/>
    </sheetView>
  </sheetViews>
  <sheetFormatPr defaultColWidth="9" defaultRowHeight="18" customHeight="1"/>
  <cols>
    <col min="1" max="1" width="32" customWidth="1"/>
    <col min="2" max="2" width="6.75" customWidth="1"/>
    <col min="3" max="3" width="6.25" customWidth="1"/>
    <col min="4" max="4" width="5.625" customWidth="1"/>
    <col min="5" max="6" width="5.875" customWidth="1"/>
    <col min="7" max="7" width="5.75" customWidth="1"/>
    <col min="8" max="8" width="5.875" customWidth="1"/>
  </cols>
  <sheetData>
    <row r="1" customHeight="1" spans="1:2">
      <c r="A1" s="252"/>
      <c r="B1" s="373"/>
    </row>
    <row r="2" customHeight="1" spans="1:8">
      <c r="A2" s="353" t="s">
        <v>252</v>
      </c>
      <c r="B2" s="373"/>
      <c r="G2" s="354" t="s">
        <v>34</v>
      </c>
      <c r="H2" s="354"/>
    </row>
    <row r="3" s="330" customFormat="1" ht="12" customHeight="1" spans="1:8">
      <c r="A3" s="268" t="s">
        <v>106</v>
      </c>
      <c r="B3" s="308"/>
      <c r="C3" s="355" t="s">
        <v>175</v>
      </c>
      <c r="D3" s="355" t="s">
        <v>176</v>
      </c>
      <c r="E3" s="355" t="s">
        <v>247</v>
      </c>
      <c r="F3" s="355" t="s">
        <v>248</v>
      </c>
      <c r="G3" s="355" t="s">
        <v>179</v>
      </c>
      <c r="H3" s="356" t="s">
        <v>180</v>
      </c>
    </row>
    <row r="4" s="330" customFormat="1" ht="13.5" customHeight="1" spans="1:8">
      <c r="A4" s="357"/>
      <c r="B4" s="370" t="s">
        <v>182</v>
      </c>
      <c r="C4" s="358"/>
      <c r="D4" s="358"/>
      <c r="E4" s="358"/>
      <c r="F4" s="358"/>
      <c r="G4" s="358"/>
      <c r="H4" s="359"/>
    </row>
    <row r="5" s="330" customFormat="1" ht="9.75" customHeight="1" spans="1:8">
      <c r="A5" s="357"/>
      <c r="B5" s="358"/>
      <c r="C5" s="358"/>
      <c r="D5" s="358"/>
      <c r="E5" s="358"/>
      <c r="F5" s="358"/>
      <c r="G5" s="358"/>
      <c r="H5" s="359"/>
    </row>
    <row r="6" s="330" customFormat="1" ht="17.25" customHeight="1" spans="1:8">
      <c r="A6" s="271"/>
      <c r="B6" s="360"/>
      <c r="C6" s="360"/>
      <c r="D6" s="360"/>
      <c r="E6" s="360"/>
      <c r="F6" s="360"/>
      <c r="G6" s="360"/>
      <c r="H6" s="361"/>
    </row>
    <row r="7" s="331" customFormat="1" ht="11.1" customHeight="1" spans="1:11">
      <c r="A7" s="362" t="s">
        <v>242</v>
      </c>
      <c r="B7" s="399">
        <v>3258510.6</v>
      </c>
      <c r="C7" s="400">
        <v>9065114.6</v>
      </c>
      <c r="D7" s="398">
        <v>36128.4</v>
      </c>
      <c r="E7" s="400">
        <v>581511.6</v>
      </c>
      <c r="F7" s="400">
        <v>782596.8</v>
      </c>
      <c r="G7" s="400">
        <v>164956.8</v>
      </c>
      <c r="H7" s="448">
        <v>54955</v>
      </c>
      <c r="I7" s="351"/>
      <c r="J7" s="351"/>
      <c r="K7" s="351"/>
    </row>
    <row r="8" s="331" customFormat="1" ht="11.1" customHeight="1" spans="1:11">
      <c r="A8" s="362" t="s">
        <v>39</v>
      </c>
      <c r="B8" s="399">
        <v>0</v>
      </c>
      <c r="C8" s="448">
        <v>0</v>
      </c>
      <c r="D8" s="448">
        <v>0</v>
      </c>
      <c r="E8" s="448">
        <v>0</v>
      </c>
      <c r="F8" s="448">
        <v>0</v>
      </c>
      <c r="G8" s="448">
        <v>0</v>
      </c>
      <c r="H8" s="448"/>
      <c r="I8" s="351"/>
      <c r="J8" s="351"/>
      <c r="K8" s="351"/>
    </row>
    <row r="9" s="330" customFormat="1" ht="11.1" customHeight="1" spans="1:10">
      <c r="A9" s="261" t="s">
        <v>183</v>
      </c>
      <c r="B9" s="401">
        <v>282168.3</v>
      </c>
      <c r="C9" s="401">
        <v>1452378.5</v>
      </c>
      <c r="D9" s="401">
        <v>8288.3</v>
      </c>
      <c r="E9" s="401">
        <v>75620.6</v>
      </c>
      <c r="F9" s="402">
        <v>115865</v>
      </c>
      <c r="G9" s="401">
        <v>31956.1</v>
      </c>
      <c r="H9" s="402">
        <v>29207</v>
      </c>
      <c r="I9" s="363"/>
      <c r="J9" s="363"/>
    </row>
    <row r="10" s="330" customFormat="1" ht="11.1" customHeight="1" spans="1:8">
      <c r="A10" s="261" t="s">
        <v>184</v>
      </c>
      <c r="B10" s="401">
        <v>2976342.3</v>
      </c>
      <c r="C10" s="401">
        <v>7612736.1</v>
      </c>
      <c r="D10" s="401">
        <v>27840.1</v>
      </c>
      <c r="E10" s="402">
        <v>505891</v>
      </c>
      <c r="F10" s="401">
        <v>666731.8</v>
      </c>
      <c r="G10" s="401">
        <v>133000.7</v>
      </c>
      <c r="H10" s="402">
        <v>25748</v>
      </c>
    </row>
    <row r="11" s="331" customFormat="1" ht="11.1" customHeight="1" spans="1:11">
      <c r="A11" s="362" t="s">
        <v>128</v>
      </c>
      <c r="B11" s="402">
        <v>0</v>
      </c>
      <c r="C11" s="448">
        <v>0</v>
      </c>
      <c r="D11" s="448">
        <v>0</v>
      </c>
      <c r="E11" s="448">
        <v>0</v>
      </c>
      <c r="F11" s="401">
        <v>0</v>
      </c>
      <c r="G11" s="401">
        <v>0</v>
      </c>
      <c r="H11" s="448"/>
      <c r="I11" s="351"/>
      <c r="J11" s="351"/>
      <c r="K11" s="351"/>
    </row>
    <row r="12" s="330" customFormat="1" ht="11.1" customHeight="1" spans="1:13">
      <c r="A12" s="261" t="s">
        <v>243</v>
      </c>
      <c r="B12" s="401">
        <v>928465.7</v>
      </c>
      <c r="C12" s="401">
        <v>3955920.3</v>
      </c>
      <c r="D12" s="401">
        <v>12713.6</v>
      </c>
      <c r="E12" s="401">
        <v>242173.2</v>
      </c>
      <c r="F12" s="401">
        <v>325665.6</v>
      </c>
      <c r="G12" s="401">
        <v>70778.8</v>
      </c>
      <c r="H12" s="402">
        <v>9371</v>
      </c>
      <c r="I12" s="363"/>
      <c r="J12" s="363"/>
      <c r="K12" s="363"/>
      <c r="L12" s="363"/>
      <c r="M12" s="363"/>
    </row>
    <row r="13" s="330" customFormat="1" ht="11.1" customHeight="1" spans="1:8">
      <c r="A13" s="261" t="s">
        <v>244</v>
      </c>
      <c r="B13" s="401">
        <v>1634962.5</v>
      </c>
      <c r="C13" s="401">
        <v>3379913.8</v>
      </c>
      <c r="D13" s="401">
        <v>13972.5</v>
      </c>
      <c r="E13" s="401">
        <v>263150.8</v>
      </c>
      <c r="F13" s="401">
        <v>341613.1</v>
      </c>
      <c r="G13" s="401">
        <v>64489.8</v>
      </c>
      <c r="H13" s="402">
        <v>21235</v>
      </c>
    </row>
    <row r="14" s="330" customFormat="1" ht="11.1" customHeight="1" spans="1:10">
      <c r="A14" s="261" t="s">
        <v>245</v>
      </c>
      <c r="B14" s="401">
        <v>695082.4</v>
      </c>
      <c r="C14" s="401">
        <v>1729280.5</v>
      </c>
      <c r="D14" s="401">
        <v>9442.3</v>
      </c>
      <c r="E14" s="401">
        <v>76187.6</v>
      </c>
      <c r="F14" s="401">
        <v>115318.1</v>
      </c>
      <c r="G14" s="401">
        <v>29688.2</v>
      </c>
      <c r="H14" s="402">
        <v>24349</v>
      </c>
      <c r="I14" s="363"/>
      <c r="J14" s="363"/>
    </row>
    <row r="15" s="331" customFormat="1" ht="11.1" customHeight="1" spans="1:12">
      <c r="A15" s="362" t="s">
        <v>132</v>
      </c>
      <c r="B15" s="399">
        <v>0</v>
      </c>
      <c r="C15" s="448">
        <v>0</v>
      </c>
      <c r="D15" s="448">
        <v>0</v>
      </c>
      <c r="E15" s="448">
        <v>0</v>
      </c>
      <c r="F15" s="448">
        <v>0</v>
      </c>
      <c r="G15" s="448">
        <v>0</v>
      </c>
      <c r="H15" s="448"/>
      <c r="I15" s="351"/>
      <c r="J15" s="351"/>
      <c r="K15" s="351"/>
      <c r="L15" s="351"/>
    </row>
    <row r="16" s="330" customFormat="1" ht="11.1" customHeight="1" spans="1:10">
      <c r="A16" s="261" t="s">
        <v>188</v>
      </c>
      <c r="B16" s="403">
        <v>0</v>
      </c>
      <c r="C16" s="402">
        <v>0</v>
      </c>
      <c r="D16" s="402">
        <v>0</v>
      </c>
      <c r="E16" s="402">
        <v>0</v>
      </c>
      <c r="F16" s="402">
        <v>0</v>
      </c>
      <c r="G16" s="402">
        <v>0</v>
      </c>
      <c r="H16" s="402">
        <v>0</v>
      </c>
      <c r="I16" s="363"/>
      <c r="J16" s="363"/>
    </row>
    <row r="17" s="330" customFormat="1" ht="11.1" customHeight="1" spans="1:8">
      <c r="A17" s="261" t="s">
        <v>189</v>
      </c>
      <c r="B17" s="403">
        <v>0</v>
      </c>
      <c r="C17" s="402">
        <v>0</v>
      </c>
      <c r="D17" s="402">
        <v>0</v>
      </c>
      <c r="E17" s="402">
        <v>0</v>
      </c>
      <c r="F17" s="402">
        <v>0</v>
      </c>
      <c r="G17" s="402">
        <v>0</v>
      </c>
      <c r="H17" s="402">
        <v>0</v>
      </c>
    </row>
    <row r="18" s="330" customFormat="1" ht="11.1" customHeight="1" spans="1:8">
      <c r="A18" s="261" t="s">
        <v>190</v>
      </c>
      <c r="B18" s="403">
        <v>0</v>
      </c>
      <c r="C18" s="402">
        <v>0</v>
      </c>
      <c r="D18" s="402">
        <v>0</v>
      </c>
      <c r="E18" s="402">
        <v>0</v>
      </c>
      <c r="F18" s="402">
        <v>0</v>
      </c>
      <c r="G18" s="402">
        <v>0</v>
      </c>
      <c r="H18" s="402">
        <v>0</v>
      </c>
    </row>
    <row r="19" s="330" customFormat="1" ht="11.1" customHeight="1" spans="1:11">
      <c r="A19" s="261" t="s">
        <v>191</v>
      </c>
      <c r="B19" s="403">
        <v>0</v>
      </c>
      <c r="C19" s="402">
        <v>0</v>
      </c>
      <c r="D19" s="402">
        <v>0</v>
      </c>
      <c r="E19" s="402">
        <v>0</v>
      </c>
      <c r="F19" s="402">
        <v>0</v>
      </c>
      <c r="G19" s="402">
        <v>0</v>
      </c>
      <c r="H19" s="402">
        <v>0</v>
      </c>
      <c r="I19" s="363"/>
      <c r="J19" s="363"/>
      <c r="K19" s="363"/>
    </row>
    <row r="20" s="330" customFormat="1" ht="11.1" customHeight="1" spans="1:10">
      <c r="A20" s="261" t="s">
        <v>192</v>
      </c>
      <c r="B20" s="401">
        <v>6556.6</v>
      </c>
      <c r="C20" s="401">
        <v>27947.7</v>
      </c>
      <c r="D20" s="401">
        <v>1198.2</v>
      </c>
      <c r="E20" s="401">
        <v>3881.9</v>
      </c>
      <c r="F20" s="401">
        <v>6296.2</v>
      </c>
      <c r="G20" s="401">
        <v>1216.1</v>
      </c>
      <c r="H20" s="402">
        <v>334</v>
      </c>
      <c r="I20" s="363"/>
      <c r="J20" s="363"/>
    </row>
    <row r="21" s="330" customFormat="1" ht="11.1" customHeight="1" spans="1:8">
      <c r="A21" s="261" t="s">
        <v>193</v>
      </c>
      <c r="B21" s="403">
        <v>0</v>
      </c>
      <c r="C21" s="402">
        <v>0</v>
      </c>
      <c r="D21" s="402">
        <v>0</v>
      </c>
      <c r="E21" s="402">
        <v>0</v>
      </c>
      <c r="F21" s="402">
        <v>0</v>
      </c>
      <c r="G21" s="402">
        <v>0</v>
      </c>
      <c r="H21" s="402">
        <v>0</v>
      </c>
    </row>
    <row r="22" s="330" customFormat="1" ht="11.1" customHeight="1" spans="1:8">
      <c r="A22" s="261" t="s">
        <v>194</v>
      </c>
      <c r="B22" s="403">
        <v>0</v>
      </c>
      <c r="C22" s="402">
        <v>0</v>
      </c>
      <c r="D22" s="402">
        <v>0</v>
      </c>
      <c r="E22" s="402">
        <v>0</v>
      </c>
      <c r="F22" s="402">
        <v>0</v>
      </c>
      <c r="G22" s="402">
        <v>0</v>
      </c>
      <c r="H22" s="402">
        <v>0</v>
      </c>
    </row>
    <row r="23" s="330" customFormat="1" ht="11.1" customHeight="1" spans="1:10">
      <c r="A23" s="261" t="s">
        <v>195</v>
      </c>
      <c r="B23" s="401">
        <v>62105.1</v>
      </c>
      <c r="C23" s="401">
        <v>472814.9</v>
      </c>
      <c r="D23" s="401">
        <v>935.8</v>
      </c>
      <c r="E23" s="401">
        <v>10903.3</v>
      </c>
      <c r="F23" s="401">
        <v>12602.4</v>
      </c>
      <c r="G23" s="401">
        <v>763.3</v>
      </c>
      <c r="H23" s="402">
        <v>3652</v>
      </c>
      <c r="I23" s="363"/>
      <c r="J23" s="363"/>
    </row>
    <row r="24" s="330" customFormat="1" ht="11.1" customHeight="1" spans="1:8">
      <c r="A24" s="261" t="s">
        <v>196</v>
      </c>
      <c r="B24" s="401">
        <v>91676.7</v>
      </c>
      <c r="C24" s="401">
        <v>227740.2</v>
      </c>
      <c r="D24" s="401">
        <v>1582.6</v>
      </c>
      <c r="E24" s="401">
        <v>42188.7</v>
      </c>
      <c r="F24" s="401">
        <v>53350.4</v>
      </c>
      <c r="G24" s="401">
        <v>9579.1</v>
      </c>
      <c r="H24" s="402">
        <v>1453</v>
      </c>
    </row>
    <row r="25" s="330" customFormat="1" ht="11.1" customHeight="1" spans="1:8">
      <c r="A25" s="261" t="s">
        <v>197</v>
      </c>
      <c r="B25" s="401">
        <v>2407.1</v>
      </c>
      <c r="C25" s="401">
        <v>13115.4</v>
      </c>
      <c r="D25" s="402">
        <v>1479</v>
      </c>
      <c r="E25" s="401">
        <v>435.5</v>
      </c>
      <c r="F25" s="401">
        <v>2495.8</v>
      </c>
      <c r="G25" s="401">
        <v>581.3</v>
      </c>
      <c r="H25" s="402">
        <v>249</v>
      </c>
    </row>
    <row r="26" s="330" customFormat="1" ht="11.1" customHeight="1" spans="1:8">
      <c r="A26" s="261" t="s">
        <v>198</v>
      </c>
      <c r="B26" s="403">
        <v>0</v>
      </c>
      <c r="C26" s="402">
        <v>0</v>
      </c>
      <c r="D26" s="402">
        <v>0</v>
      </c>
      <c r="E26" s="402">
        <v>0</v>
      </c>
      <c r="F26" s="402">
        <v>0</v>
      </c>
      <c r="G26" s="402">
        <v>0</v>
      </c>
      <c r="H26" s="402">
        <v>0</v>
      </c>
    </row>
    <row r="27" s="330" customFormat="1" ht="11.1" customHeight="1" spans="1:8">
      <c r="A27" s="261" t="s">
        <v>199</v>
      </c>
      <c r="B27" s="403">
        <v>0</v>
      </c>
      <c r="C27" s="402">
        <v>0</v>
      </c>
      <c r="D27" s="402">
        <v>0</v>
      </c>
      <c r="E27" s="402">
        <v>0</v>
      </c>
      <c r="F27" s="402">
        <v>0</v>
      </c>
      <c r="G27" s="402">
        <v>0</v>
      </c>
      <c r="H27" s="402">
        <v>0</v>
      </c>
    </row>
    <row r="28" s="330" customFormat="1" ht="11.1" customHeight="1" spans="1:8">
      <c r="A28" s="261" t="s">
        <v>200</v>
      </c>
      <c r="B28" s="401">
        <v>10349.8</v>
      </c>
      <c r="C28" s="401">
        <v>44611.6</v>
      </c>
      <c r="D28" s="401">
        <v>289.2</v>
      </c>
      <c r="E28" s="401">
        <v>527.7</v>
      </c>
      <c r="F28" s="401">
        <v>2494</v>
      </c>
      <c r="G28" s="401">
        <v>1677.1</v>
      </c>
      <c r="H28" s="402">
        <v>1380</v>
      </c>
    </row>
    <row r="29" s="330" customFormat="1" ht="11.1" customHeight="1" spans="1:8">
      <c r="A29" s="261" t="s">
        <v>201</v>
      </c>
      <c r="B29" s="401">
        <v>109.1</v>
      </c>
      <c r="C29" s="401">
        <v>5142.8</v>
      </c>
      <c r="D29" s="401">
        <v>29.3</v>
      </c>
      <c r="E29" s="401">
        <v>13.1</v>
      </c>
      <c r="F29" s="401">
        <v>209.3</v>
      </c>
      <c r="G29" s="401">
        <v>166.9</v>
      </c>
      <c r="H29" s="402">
        <v>113</v>
      </c>
    </row>
    <row r="30" s="330" customFormat="1" ht="11.1" customHeight="1" spans="1:8">
      <c r="A30" s="261" t="s">
        <v>202</v>
      </c>
      <c r="B30" s="401">
        <v>7760.5</v>
      </c>
      <c r="C30" s="401">
        <v>83984.4</v>
      </c>
      <c r="D30" s="401">
        <v>387.1</v>
      </c>
      <c r="E30" s="401">
        <v>3152.9</v>
      </c>
      <c r="F30" s="401">
        <v>4923.3</v>
      </c>
      <c r="G30" s="401">
        <v>1383.3</v>
      </c>
      <c r="H30" s="402">
        <v>1052</v>
      </c>
    </row>
    <row r="31" s="330" customFormat="1" ht="11.1" customHeight="1" spans="1:8">
      <c r="A31" s="261" t="s">
        <v>203</v>
      </c>
      <c r="B31" s="401">
        <v>9141.6</v>
      </c>
      <c r="C31" s="401">
        <v>72195.1</v>
      </c>
      <c r="D31" s="401">
        <v>379.5</v>
      </c>
      <c r="E31" s="401">
        <v>5054.9</v>
      </c>
      <c r="F31" s="401">
        <v>8618.9</v>
      </c>
      <c r="G31" s="401">
        <v>3184.5</v>
      </c>
      <c r="H31" s="402">
        <v>1700</v>
      </c>
    </row>
    <row r="32" s="330" customFormat="1" ht="11.1" customHeight="1" spans="1:8">
      <c r="A32" s="261" t="s">
        <v>204</v>
      </c>
      <c r="B32" s="401">
        <v>4357</v>
      </c>
      <c r="C32" s="401">
        <v>17875.5</v>
      </c>
      <c r="D32" s="401">
        <v>90.4</v>
      </c>
      <c r="E32" s="401">
        <v>-208.4</v>
      </c>
      <c r="F32" s="401">
        <v>488.4</v>
      </c>
      <c r="G32" s="401">
        <v>606.4</v>
      </c>
      <c r="H32" s="402">
        <v>442</v>
      </c>
    </row>
    <row r="33" s="330" customFormat="1" ht="11.1" customHeight="1" spans="1:8">
      <c r="A33" s="261" t="s">
        <v>205</v>
      </c>
      <c r="B33" s="401">
        <v>5231.2</v>
      </c>
      <c r="C33" s="401">
        <v>29912.4</v>
      </c>
      <c r="D33" s="401">
        <v>147.9</v>
      </c>
      <c r="E33" s="401">
        <v>759.1</v>
      </c>
      <c r="F33" s="401">
        <v>1652.9</v>
      </c>
      <c r="G33" s="401">
        <v>745.9</v>
      </c>
      <c r="H33" s="402">
        <v>629</v>
      </c>
    </row>
    <row r="34" s="330" customFormat="1" ht="11.1" customHeight="1" spans="1:8">
      <c r="A34" s="261" t="s">
        <v>206</v>
      </c>
      <c r="B34" s="401">
        <v>5376.7</v>
      </c>
      <c r="C34" s="402">
        <v>26294</v>
      </c>
      <c r="D34" s="401">
        <v>216.8</v>
      </c>
      <c r="E34" s="401">
        <v>1664.7</v>
      </c>
      <c r="F34" s="401">
        <v>2114</v>
      </c>
      <c r="G34" s="401">
        <v>232.5</v>
      </c>
      <c r="H34" s="402">
        <v>417</v>
      </c>
    </row>
    <row r="35" s="330" customFormat="1" ht="11.1" customHeight="1" spans="1:8">
      <c r="A35" s="261" t="s">
        <v>207</v>
      </c>
      <c r="B35" s="401">
        <v>190.6</v>
      </c>
      <c r="C35" s="401">
        <v>3167.1</v>
      </c>
      <c r="D35" s="401">
        <v>19.3</v>
      </c>
      <c r="E35" s="402">
        <v>150</v>
      </c>
      <c r="F35" s="401">
        <v>322.8</v>
      </c>
      <c r="G35" s="401">
        <v>153.5</v>
      </c>
      <c r="H35" s="402">
        <v>56</v>
      </c>
    </row>
    <row r="36" s="330" customFormat="1" ht="11.1" customHeight="1" spans="1:8">
      <c r="A36" s="261" t="s">
        <v>208</v>
      </c>
      <c r="B36" s="401">
        <v>686.1</v>
      </c>
      <c r="C36" s="401">
        <v>8668.2</v>
      </c>
      <c r="D36" s="401">
        <v>26.7</v>
      </c>
      <c r="E36" s="401">
        <v>110.4</v>
      </c>
      <c r="F36" s="401">
        <v>226.1</v>
      </c>
      <c r="G36" s="402">
        <v>89</v>
      </c>
      <c r="H36" s="402">
        <v>347</v>
      </c>
    </row>
    <row r="37" s="330" customFormat="1" ht="11.1" customHeight="1" spans="1:8">
      <c r="A37" s="261" t="s">
        <v>209</v>
      </c>
      <c r="B37" s="401">
        <v>731.8</v>
      </c>
      <c r="C37" s="401">
        <v>6723.9</v>
      </c>
      <c r="D37" s="401">
        <v>83.6</v>
      </c>
      <c r="E37" s="401">
        <v>63.9</v>
      </c>
      <c r="F37" s="401">
        <v>808.8</v>
      </c>
      <c r="G37" s="401">
        <v>661.3</v>
      </c>
      <c r="H37" s="402">
        <v>131</v>
      </c>
    </row>
    <row r="38" s="330" customFormat="1" ht="11.1" customHeight="1" spans="1:8">
      <c r="A38" s="261" t="s">
        <v>210</v>
      </c>
      <c r="B38" s="403">
        <v>0</v>
      </c>
      <c r="C38" s="402">
        <v>0</v>
      </c>
      <c r="D38" s="402">
        <v>0</v>
      </c>
      <c r="E38" s="402">
        <v>0</v>
      </c>
      <c r="F38" s="402">
        <v>0</v>
      </c>
      <c r="G38" s="402">
        <v>0</v>
      </c>
      <c r="H38" s="402">
        <v>0</v>
      </c>
    </row>
    <row r="39" s="330" customFormat="1" ht="11.1" customHeight="1" spans="1:8">
      <c r="A39" s="261" t="s">
        <v>211</v>
      </c>
      <c r="B39" s="401">
        <v>7995.1</v>
      </c>
      <c r="C39" s="401">
        <v>47934.4</v>
      </c>
      <c r="D39" s="401">
        <v>224.2</v>
      </c>
      <c r="E39" s="401">
        <v>3072.8</v>
      </c>
      <c r="F39" s="402">
        <v>4704</v>
      </c>
      <c r="G39" s="402">
        <v>1407</v>
      </c>
      <c r="H39" s="402">
        <v>1409</v>
      </c>
    </row>
    <row r="40" s="330" customFormat="1" ht="11.1" customHeight="1" spans="1:8">
      <c r="A40" s="261" t="s">
        <v>212</v>
      </c>
      <c r="B40" s="401">
        <v>312754.4</v>
      </c>
      <c r="C40" s="401">
        <v>753266.1</v>
      </c>
      <c r="D40" s="402">
        <v>5287</v>
      </c>
      <c r="E40" s="401">
        <v>119493.9</v>
      </c>
      <c r="F40" s="401">
        <v>156207.7</v>
      </c>
      <c r="G40" s="401">
        <v>31426.8</v>
      </c>
      <c r="H40" s="402">
        <v>5461</v>
      </c>
    </row>
    <row r="41" s="330" customFormat="1" ht="11.1" customHeight="1" spans="1:8">
      <c r="A41" s="261" t="s">
        <v>213</v>
      </c>
      <c r="B41" s="401">
        <v>482697.2</v>
      </c>
      <c r="C41" s="401">
        <v>1390833.3</v>
      </c>
      <c r="D41" s="401">
        <v>5802.4</v>
      </c>
      <c r="E41" s="401">
        <v>72630.3</v>
      </c>
      <c r="F41" s="401">
        <v>116893.6</v>
      </c>
      <c r="G41" s="401">
        <v>38460.9</v>
      </c>
      <c r="H41" s="402">
        <v>5004</v>
      </c>
    </row>
    <row r="42" s="330" customFormat="1" ht="11.1" customHeight="1" spans="1:8">
      <c r="A42" s="261" t="s">
        <v>214</v>
      </c>
      <c r="B42" s="401">
        <v>230712.1</v>
      </c>
      <c r="C42" s="401">
        <v>2373119.3</v>
      </c>
      <c r="D42" s="401">
        <v>6307.2</v>
      </c>
      <c r="E42" s="401">
        <v>176836.5</v>
      </c>
      <c r="F42" s="401">
        <v>214077.9</v>
      </c>
      <c r="G42" s="401">
        <v>30934.2</v>
      </c>
      <c r="H42" s="402">
        <v>4049</v>
      </c>
    </row>
    <row r="43" s="330" customFormat="1" ht="11.1" customHeight="1" spans="1:8">
      <c r="A43" s="276" t="s">
        <v>249</v>
      </c>
      <c r="B43" s="401">
        <v>369396.3</v>
      </c>
      <c r="C43" s="401">
        <v>2001608.1</v>
      </c>
      <c r="D43" s="402">
        <v>4587</v>
      </c>
      <c r="E43" s="401">
        <v>35601.3</v>
      </c>
      <c r="F43" s="401">
        <v>51900.4</v>
      </c>
      <c r="G43" s="401">
        <v>11712.1</v>
      </c>
      <c r="H43" s="402">
        <v>17829</v>
      </c>
    </row>
    <row r="44" s="330" customFormat="1" ht="11.1" customHeight="1" spans="1:8">
      <c r="A44" s="261" t="s">
        <v>216</v>
      </c>
      <c r="B44" s="401">
        <v>30065.7</v>
      </c>
      <c r="C44" s="401">
        <v>198217.5</v>
      </c>
      <c r="D44" s="401">
        <v>1084.6</v>
      </c>
      <c r="E44" s="401">
        <v>34255</v>
      </c>
      <c r="F44" s="401">
        <v>41261.6</v>
      </c>
      <c r="G44" s="402">
        <v>5922</v>
      </c>
      <c r="H44" s="402">
        <v>2288</v>
      </c>
    </row>
    <row r="45" s="330" customFormat="1" ht="11.1" customHeight="1" spans="1:8">
      <c r="A45" s="261" t="s">
        <v>217</v>
      </c>
      <c r="B45" s="401">
        <v>62.8</v>
      </c>
      <c r="C45" s="401">
        <v>2005.4</v>
      </c>
      <c r="D45" s="401">
        <v>21.6</v>
      </c>
      <c r="E45" s="402">
        <v>99</v>
      </c>
      <c r="F45" s="401">
        <v>211.4</v>
      </c>
      <c r="G45" s="401">
        <v>90.8</v>
      </c>
      <c r="H45" s="402">
        <v>70</v>
      </c>
    </row>
    <row r="46" s="330" customFormat="1" ht="11.1" customHeight="1" spans="1:8">
      <c r="A46" s="261" t="s">
        <v>218</v>
      </c>
      <c r="B46" s="401">
        <v>10050.4</v>
      </c>
      <c r="C46" s="401">
        <v>8218.1</v>
      </c>
      <c r="D46" s="401">
        <v>97.8</v>
      </c>
      <c r="E46" s="404">
        <v>-1867.2</v>
      </c>
      <c r="F46" s="404">
        <v>-2754.3</v>
      </c>
      <c r="G46" s="404">
        <v>-984.9</v>
      </c>
      <c r="H46" s="402">
        <v>303</v>
      </c>
    </row>
    <row r="47" s="330" customFormat="1" ht="11.1" customHeight="1" spans="1:8">
      <c r="A47" s="261" t="s">
        <v>219</v>
      </c>
      <c r="B47" s="401">
        <v>0</v>
      </c>
      <c r="C47" s="402">
        <v>0</v>
      </c>
      <c r="D47" s="402">
        <v>0</v>
      </c>
      <c r="E47" s="402">
        <v>0</v>
      </c>
      <c r="F47" s="402">
        <v>0</v>
      </c>
      <c r="G47" s="402">
        <v>0</v>
      </c>
      <c r="H47" s="402">
        <v>0</v>
      </c>
    </row>
    <row r="48" s="330" customFormat="1" ht="11.1" customHeight="1" spans="1:8">
      <c r="A48" s="261" t="s">
        <v>220</v>
      </c>
      <c r="B48" s="401">
        <v>54135.9</v>
      </c>
      <c r="C48" s="401">
        <v>95040.3</v>
      </c>
      <c r="D48" s="401">
        <v>543.2</v>
      </c>
      <c r="E48" s="404">
        <v>-2681.9</v>
      </c>
      <c r="F48" s="401">
        <v>417.8</v>
      </c>
      <c r="G48" s="401">
        <v>2556.5</v>
      </c>
      <c r="H48" s="402">
        <v>2933</v>
      </c>
    </row>
    <row r="49" s="330" customFormat="1" ht="11.1" customHeight="1" spans="1:8">
      <c r="A49" s="261" t="s">
        <v>221</v>
      </c>
      <c r="B49" s="401">
        <v>1316.8</v>
      </c>
      <c r="C49" s="402">
        <v>11478</v>
      </c>
      <c r="D49" s="401">
        <v>51.3</v>
      </c>
      <c r="E49" s="401">
        <v>220.4</v>
      </c>
      <c r="F49" s="401">
        <v>694.9</v>
      </c>
      <c r="G49" s="401">
        <v>423.2</v>
      </c>
      <c r="H49" s="402">
        <v>431</v>
      </c>
    </row>
    <row r="50" s="330" customFormat="1" ht="11.1" customHeight="1" spans="1:8">
      <c r="A50" s="261" t="s">
        <v>222</v>
      </c>
      <c r="B50" s="403">
        <v>0</v>
      </c>
      <c r="C50" s="402">
        <v>0</v>
      </c>
      <c r="D50" s="402">
        <v>0</v>
      </c>
      <c r="E50" s="402">
        <v>0</v>
      </c>
      <c r="F50" s="402">
        <v>0</v>
      </c>
      <c r="G50" s="402">
        <v>0</v>
      </c>
      <c r="H50" s="402">
        <v>0</v>
      </c>
    </row>
    <row r="51" ht="11.1" customHeight="1" spans="1:8">
      <c r="A51" s="261" t="s">
        <v>223</v>
      </c>
      <c r="B51" s="406">
        <v>0</v>
      </c>
      <c r="C51" s="402">
        <v>0</v>
      </c>
      <c r="D51" s="402">
        <v>0</v>
      </c>
      <c r="E51" s="402">
        <v>0</v>
      </c>
      <c r="F51" s="402">
        <v>0</v>
      </c>
      <c r="G51" s="402">
        <v>0</v>
      </c>
      <c r="H51" s="402">
        <v>0</v>
      </c>
    </row>
    <row r="52" ht="11.1" customHeight="1" spans="1:8">
      <c r="A52" s="261" t="s">
        <v>224</v>
      </c>
      <c r="B52" s="407">
        <v>16878.9</v>
      </c>
      <c r="C52" s="401">
        <v>32234.7</v>
      </c>
      <c r="D52" s="401">
        <v>141.6</v>
      </c>
      <c r="E52" s="401">
        <v>6675.8</v>
      </c>
      <c r="F52" s="401">
        <v>7807.1</v>
      </c>
      <c r="G52" s="401">
        <v>989.7</v>
      </c>
      <c r="H52" s="402">
        <v>216</v>
      </c>
    </row>
    <row r="53" ht="11.1" customHeight="1" spans="1:8">
      <c r="A53" s="261" t="s">
        <v>225</v>
      </c>
      <c r="B53" s="406">
        <v>0</v>
      </c>
      <c r="C53" s="402">
        <v>0</v>
      </c>
      <c r="D53" s="402">
        <v>0</v>
      </c>
      <c r="E53" s="402">
        <v>0</v>
      </c>
      <c r="F53" s="402">
        <v>0</v>
      </c>
      <c r="G53" s="402">
        <v>0</v>
      </c>
      <c r="H53" s="402">
        <v>0</v>
      </c>
    </row>
    <row r="54" ht="11.1" customHeight="1" spans="1:8">
      <c r="A54" s="261" t="s">
        <v>226</v>
      </c>
      <c r="B54" s="407">
        <v>1474364.1</v>
      </c>
      <c r="C54" s="407">
        <v>1040019.3</v>
      </c>
      <c r="D54" s="401">
        <v>4886.8</v>
      </c>
      <c r="E54" s="401">
        <v>60798.4</v>
      </c>
      <c r="F54" s="401">
        <v>85254.8</v>
      </c>
      <c r="G54" s="401">
        <v>19569.6</v>
      </c>
      <c r="H54" s="402">
        <v>2817</v>
      </c>
    </row>
    <row r="55" ht="11.1" customHeight="1" spans="1:8">
      <c r="A55" s="261" t="s">
        <v>227</v>
      </c>
      <c r="B55" s="407">
        <v>55655.2</v>
      </c>
      <c r="C55" s="407">
        <v>65821.3</v>
      </c>
      <c r="D55" s="407">
        <v>197.4</v>
      </c>
      <c r="E55" s="407">
        <v>6959.5</v>
      </c>
      <c r="F55" s="407">
        <v>8294.1</v>
      </c>
      <c r="G55" s="407">
        <v>1137.2</v>
      </c>
      <c r="H55" s="406">
        <v>122</v>
      </c>
    </row>
    <row r="56" ht="11.1" customHeight="1" spans="1:8">
      <c r="A56" s="265" t="s">
        <v>228</v>
      </c>
      <c r="B56" s="409">
        <v>5745.8</v>
      </c>
      <c r="C56" s="409">
        <v>5125.6</v>
      </c>
      <c r="D56" s="409">
        <v>30.9</v>
      </c>
      <c r="E56" s="409">
        <v>720.1</v>
      </c>
      <c r="F56" s="409">
        <v>1022.5</v>
      </c>
      <c r="G56" s="409">
        <v>271.5</v>
      </c>
      <c r="H56" s="412">
        <v>68</v>
      </c>
    </row>
    <row r="57" ht="14.25" customHeight="1" spans="2:8">
      <c r="B57" s="413"/>
      <c r="C57" s="413"/>
      <c r="D57" s="413"/>
      <c r="E57" s="413"/>
      <c r="F57" s="413"/>
      <c r="G57" s="413"/>
      <c r="H57" s="413"/>
    </row>
    <row r="58" customHeight="1" spans="2:2">
      <c r="B58" s="373"/>
    </row>
    <row r="59" customHeight="1" spans="2:2">
      <c r="B59" s="373"/>
    </row>
    <row r="60" customHeight="1" spans="2:2">
      <c r="B60" s="373"/>
    </row>
    <row r="61" customHeight="1" spans="2:2">
      <c r="B61" s="373"/>
    </row>
    <row r="62" customHeight="1" spans="2:2">
      <c r="B62" s="373"/>
    </row>
    <row r="63" customHeight="1" spans="2:2">
      <c r="B63" s="373"/>
    </row>
    <row r="64" customHeight="1" spans="2:2">
      <c r="B64" s="373"/>
    </row>
    <row r="65" customHeight="1" spans="2:2">
      <c r="B65" s="373"/>
    </row>
    <row r="66" customHeight="1" spans="2:2">
      <c r="B66" s="373"/>
    </row>
    <row r="67" customHeight="1" spans="2:2">
      <c r="B67" s="373"/>
    </row>
    <row r="68" customHeight="1" spans="2:2">
      <c r="B68" s="373"/>
    </row>
    <row r="69" customHeight="1" spans="2:2">
      <c r="B69" s="373"/>
    </row>
    <row r="70" customHeight="1" spans="2:2">
      <c r="B70" s="373"/>
    </row>
    <row r="71" customHeight="1" spans="2:2">
      <c r="B71" s="373"/>
    </row>
    <row r="72" customHeight="1" spans="2:2">
      <c r="B72" s="373"/>
    </row>
    <row r="73" customHeight="1" spans="2:2">
      <c r="B73" s="373"/>
    </row>
    <row r="74" customHeight="1" spans="2:2">
      <c r="B74" s="373"/>
    </row>
    <row r="75" customHeight="1" spans="2:2">
      <c r="B75" s="373"/>
    </row>
    <row r="76" customHeight="1" spans="2:2">
      <c r="B76" s="373"/>
    </row>
    <row r="77" customHeight="1" spans="2:2">
      <c r="B77" s="373"/>
    </row>
    <row r="78" customHeight="1" spans="2:2">
      <c r="B78" s="373"/>
    </row>
    <row r="79" customHeight="1" spans="2:2">
      <c r="B79" s="373"/>
    </row>
    <row r="80" customHeight="1" spans="2:2">
      <c r="B80" s="373"/>
    </row>
    <row r="81" customHeight="1" spans="2:2">
      <c r="B81" s="373"/>
    </row>
    <row r="82" customHeight="1" spans="2:2">
      <c r="B82" s="373"/>
    </row>
    <row r="83" customHeight="1" spans="2:2">
      <c r="B83" s="373"/>
    </row>
    <row r="84" customHeight="1" spans="2:2">
      <c r="B84" s="373"/>
    </row>
    <row r="85" customHeight="1" spans="2:2">
      <c r="B85" s="373"/>
    </row>
    <row r="86" customHeight="1" spans="2:2">
      <c r="B86" s="373"/>
    </row>
    <row r="87" customHeight="1" spans="2:2">
      <c r="B87" s="373"/>
    </row>
    <row r="88" customHeight="1" spans="2:2">
      <c r="B88" s="373"/>
    </row>
    <row r="89" customHeight="1" spans="2:2">
      <c r="B89" s="373"/>
    </row>
    <row r="90" customHeight="1" spans="2:2">
      <c r="B90" s="373"/>
    </row>
    <row r="91" customHeight="1" spans="2:2">
      <c r="B91" s="373"/>
    </row>
    <row r="92" customHeight="1" spans="2:2">
      <c r="B92" s="373"/>
    </row>
    <row r="93" customHeight="1" spans="2:2">
      <c r="B93" s="373"/>
    </row>
    <row r="94" customHeight="1" spans="2:2">
      <c r="B94" s="373"/>
    </row>
    <row r="95" customHeight="1" spans="2:2">
      <c r="B95" s="373"/>
    </row>
    <row r="96" customHeight="1" spans="2:2">
      <c r="B96" s="373"/>
    </row>
    <row r="97" customHeight="1" spans="2:2">
      <c r="B97" s="373"/>
    </row>
    <row r="98" customHeight="1" spans="2:2">
      <c r="B98" s="373"/>
    </row>
    <row r="99" customHeight="1" spans="2:2">
      <c r="B99" s="373"/>
    </row>
    <row r="100" customHeight="1" spans="2:2">
      <c r="B100" s="373"/>
    </row>
    <row r="101" customHeight="1" spans="2:2">
      <c r="B101" s="373"/>
    </row>
    <row r="102" customHeight="1" spans="2:2">
      <c r="B102" s="373"/>
    </row>
    <row r="103" customHeight="1" spans="2:2">
      <c r="B103" s="373"/>
    </row>
    <row r="104" customHeight="1" spans="2:2">
      <c r="B104" s="373"/>
    </row>
    <row r="105" customHeight="1" spans="2:2">
      <c r="B105" s="373"/>
    </row>
    <row r="106" customHeight="1" spans="2:2">
      <c r="B106" s="373"/>
    </row>
    <row r="107" customHeight="1" spans="2:2">
      <c r="B107" s="373"/>
    </row>
    <row r="108" customHeight="1" spans="2:2">
      <c r="B108" s="373"/>
    </row>
    <row r="109" customHeight="1" spans="2:2">
      <c r="B109" s="373"/>
    </row>
    <row r="110" customHeight="1" spans="2:2">
      <c r="B110" s="373"/>
    </row>
    <row r="111" customHeight="1" spans="2:2">
      <c r="B111" s="373"/>
    </row>
    <row r="112" customHeight="1" spans="2:2">
      <c r="B112" s="373"/>
    </row>
    <row r="113" customHeight="1" spans="2:2">
      <c r="B113" s="373"/>
    </row>
    <row r="114" customHeight="1" spans="2:2">
      <c r="B114" s="373"/>
    </row>
    <row r="115" customHeight="1" spans="2:2">
      <c r="B115" s="373"/>
    </row>
    <row r="116" customHeight="1" spans="2:2">
      <c r="B116" s="373"/>
    </row>
    <row r="117" customHeight="1" spans="2:2">
      <c r="B117" s="373"/>
    </row>
    <row r="118" customHeight="1" spans="2:2">
      <c r="B118" s="373"/>
    </row>
    <row r="119" customHeight="1" spans="2:2">
      <c r="B119" s="373"/>
    </row>
    <row r="120" customHeight="1" spans="2:2">
      <c r="B120" s="373"/>
    </row>
    <row r="121" customHeight="1" spans="2:2">
      <c r="B121" s="373"/>
    </row>
    <row r="122" customHeight="1" spans="2:2">
      <c r="B122" s="373"/>
    </row>
    <row r="123" customHeight="1" spans="2:2">
      <c r="B123" s="373"/>
    </row>
    <row r="124" customHeight="1" spans="2:2">
      <c r="B124" s="373"/>
    </row>
    <row r="125" customHeight="1" spans="2:2">
      <c r="B125" s="373"/>
    </row>
    <row r="126" customHeight="1" spans="2:2">
      <c r="B126" s="373"/>
    </row>
    <row r="127" customHeight="1" spans="2:2">
      <c r="B127" s="373"/>
    </row>
    <row r="128" customHeight="1" spans="2:2">
      <c r="B128" s="373"/>
    </row>
    <row r="129" customHeight="1" spans="2:2">
      <c r="B129" s="373"/>
    </row>
    <row r="130" customHeight="1" spans="2:2">
      <c r="B130" s="373"/>
    </row>
    <row r="131" customHeight="1" spans="2:2">
      <c r="B131" s="373"/>
    </row>
    <row r="132" customHeight="1" spans="2:2">
      <c r="B132" s="373"/>
    </row>
    <row r="133" customHeight="1" spans="2:2">
      <c r="B133" s="373"/>
    </row>
    <row r="134" customHeight="1" spans="2:2">
      <c r="B134" s="373"/>
    </row>
    <row r="135" customHeight="1" spans="2:2">
      <c r="B135" s="373"/>
    </row>
    <row r="136" customHeight="1" spans="2:2">
      <c r="B136" s="373"/>
    </row>
    <row r="137" customHeight="1" spans="2:2">
      <c r="B137" s="373"/>
    </row>
    <row r="138" customHeight="1" spans="2:2">
      <c r="B138" s="373"/>
    </row>
    <row r="139" customHeight="1" spans="2:2">
      <c r="B139" s="373"/>
    </row>
    <row r="140" customHeight="1" spans="2:2">
      <c r="B140" s="373"/>
    </row>
    <row r="141" customHeight="1" spans="2:2">
      <c r="B141" s="373"/>
    </row>
    <row r="142" customHeight="1" spans="2:2">
      <c r="B142" s="373"/>
    </row>
    <row r="143" customHeight="1" spans="2:2">
      <c r="B143" s="373"/>
    </row>
    <row r="144" customHeight="1" spans="2:2">
      <c r="B144" s="373"/>
    </row>
    <row r="145" customHeight="1" spans="2:2">
      <c r="B145" s="373"/>
    </row>
    <row r="146" customHeight="1" spans="2:2">
      <c r="B146" s="373"/>
    </row>
    <row r="147" customHeight="1" spans="2:2">
      <c r="B147" s="373"/>
    </row>
    <row r="148" customHeight="1" spans="2:2">
      <c r="B148" s="373"/>
    </row>
    <row r="149" customHeight="1" spans="2:2">
      <c r="B149" s="373"/>
    </row>
    <row r="150" customHeight="1" spans="2:2">
      <c r="B150" s="373"/>
    </row>
    <row r="151" customHeight="1" spans="2:2">
      <c r="B151" s="373"/>
    </row>
    <row r="152" customHeight="1" spans="2:2">
      <c r="B152" s="373"/>
    </row>
    <row r="153" customHeight="1" spans="2:2">
      <c r="B153" s="373"/>
    </row>
    <row r="154" customHeight="1" spans="2:2">
      <c r="B154" s="373"/>
    </row>
    <row r="155" customHeight="1" spans="2:2">
      <c r="B155" s="373"/>
    </row>
    <row r="156" customHeight="1" spans="2:2">
      <c r="B156" s="373"/>
    </row>
    <row r="157" customHeight="1" spans="2:2">
      <c r="B157" s="373"/>
    </row>
    <row r="158" customHeight="1" spans="2:2">
      <c r="B158" s="373"/>
    </row>
    <row r="159" customHeight="1" spans="2:2">
      <c r="B159" s="373"/>
    </row>
    <row r="160" customHeight="1" spans="2:2">
      <c r="B160" s="373"/>
    </row>
    <row r="161" customHeight="1" spans="2:2">
      <c r="B161" s="373"/>
    </row>
    <row r="162" customHeight="1" spans="2:2">
      <c r="B162" s="373"/>
    </row>
    <row r="163" customHeight="1" spans="2:2">
      <c r="B163" s="373"/>
    </row>
    <row r="164" customHeight="1" spans="2:2">
      <c r="B164" s="373"/>
    </row>
    <row r="165" customHeight="1" spans="2:2">
      <c r="B165" s="373"/>
    </row>
    <row r="166" customHeight="1" spans="2:2">
      <c r="B166" s="373"/>
    </row>
    <row r="167" customHeight="1" spans="2:2">
      <c r="B167" s="373"/>
    </row>
    <row r="168" customHeight="1" spans="2:2">
      <c r="B168" s="373"/>
    </row>
    <row r="169" customHeight="1" spans="2:2">
      <c r="B169" s="373"/>
    </row>
    <row r="170" customHeight="1" spans="2:2">
      <c r="B170" s="373"/>
    </row>
    <row r="171" customHeight="1" spans="2:2">
      <c r="B171" s="373"/>
    </row>
    <row r="172" customHeight="1" spans="2:2">
      <c r="B172" s="373"/>
    </row>
    <row r="173" customHeight="1" spans="2:2">
      <c r="B173" s="373"/>
    </row>
    <row r="174" customHeight="1" spans="2:2">
      <c r="B174" s="373"/>
    </row>
    <row r="175" customHeight="1" spans="2:2">
      <c r="B175" s="373"/>
    </row>
    <row r="176" customHeight="1" spans="2:2">
      <c r="B176" s="373"/>
    </row>
    <row r="177" customHeight="1" spans="2:2">
      <c r="B177" s="373"/>
    </row>
    <row r="178" customHeight="1" spans="2:2">
      <c r="B178" s="373"/>
    </row>
    <row r="179" customHeight="1" spans="2:2">
      <c r="B179" s="373"/>
    </row>
    <row r="180" customHeight="1" spans="2:2">
      <c r="B180" s="373"/>
    </row>
    <row r="181" customHeight="1" spans="2:2">
      <c r="B181" s="373"/>
    </row>
    <row r="182" customHeight="1" spans="2:2">
      <c r="B182" s="373"/>
    </row>
    <row r="183" customHeight="1" spans="2:2">
      <c r="B183" s="373"/>
    </row>
    <row r="184" customHeight="1" spans="2:2">
      <c r="B184" s="373"/>
    </row>
  </sheetData>
  <mergeCells count="9">
    <mergeCell ref="G2:H2"/>
    <mergeCell ref="A3:A6"/>
    <mergeCell ref="B4:B6"/>
    <mergeCell ref="C3:C6"/>
    <mergeCell ref="D3:D6"/>
    <mergeCell ref="E3:E6"/>
    <mergeCell ref="F3:F6"/>
    <mergeCell ref="G3:G6"/>
    <mergeCell ref="H3:H6"/>
  </mergeCells>
  <pageMargins left="1.14" right="0.94" top="1.38" bottom="1.19" header="0.51" footer="0.95"/>
  <pageSetup paperSize="9" firstPageNumber="204" orientation="portrait" useFirstPageNumber="1"/>
  <headerFooter alignWithMargins="0" scaleWithDoc="0">
    <oddFooter>&amp;C206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</sheetPr>
  <dimension ref="A1:M185"/>
  <sheetViews>
    <sheetView showZeros="0" topLeftCell="A3" workbookViewId="0">
      <selection activeCell="G45" sqref="G45"/>
    </sheetView>
  </sheetViews>
  <sheetFormatPr defaultColWidth="9" defaultRowHeight="14.25"/>
  <cols>
    <col min="1" max="1" width="29.5" customWidth="1"/>
    <col min="2" max="2" width="5.25" customWidth="1"/>
    <col min="3" max="3" width="3.625" customWidth="1"/>
    <col min="4" max="4" width="5.125" customWidth="1"/>
    <col min="5" max="5" width="6.625" customWidth="1"/>
    <col min="6" max="6" width="6.25" customWidth="1"/>
    <col min="7" max="7" width="5.5" customWidth="1"/>
    <col min="8" max="8" width="6.125" customWidth="1"/>
    <col min="9" max="9" width="5.875" customWidth="1"/>
    <col min="12" max="12" width="24.875" customWidth="1"/>
  </cols>
  <sheetData>
    <row r="1" ht="18" customHeight="1" spans="1:9">
      <c r="A1" s="252" t="s">
        <v>253</v>
      </c>
      <c r="B1" s="252"/>
      <c r="C1" s="252"/>
      <c r="D1" s="252"/>
      <c r="E1" s="252"/>
      <c r="F1" s="252"/>
      <c r="G1" s="252"/>
      <c r="H1" s="252"/>
      <c r="I1" s="252"/>
    </row>
    <row r="2" ht="18" customHeight="1" spans="2:9">
      <c r="B2" s="366" t="s">
        <v>254</v>
      </c>
      <c r="C2" s="335"/>
      <c r="D2" s="335"/>
      <c r="E2" s="440"/>
      <c r="H2" s="377" t="s">
        <v>34</v>
      </c>
      <c r="I2" s="377"/>
    </row>
    <row r="3" s="330" customFormat="1" ht="13.5" customHeight="1" spans="1:9">
      <c r="A3" s="268" t="s">
        <v>106</v>
      </c>
      <c r="B3" s="368" t="s">
        <v>107</v>
      </c>
      <c r="C3" s="417" t="s">
        <v>108</v>
      </c>
      <c r="D3" s="418"/>
      <c r="E3" s="355" t="s">
        <v>239</v>
      </c>
      <c r="F3" s="355" t="s">
        <v>59</v>
      </c>
      <c r="G3" s="355" t="s">
        <v>240</v>
      </c>
      <c r="H3" s="356" t="s">
        <v>241</v>
      </c>
      <c r="I3" s="308" t="s">
        <v>113</v>
      </c>
    </row>
    <row r="4" s="330" customFormat="1" ht="13.5" customHeight="1" spans="1:9">
      <c r="A4" s="357"/>
      <c r="B4" s="369"/>
      <c r="C4" s="420" t="s">
        <v>114</v>
      </c>
      <c r="D4" s="420" t="s">
        <v>115</v>
      </c>
      <c r="E4" s="358"/>
      <c r="F4" s="358"/>
      <c r="G4" s="358"/>
      <c r="H4" s="358"/>
      <c r="I4" s="434" t="s">
        <v>116</v>
      </c>
    </row>
    <row r="5" s="330" customFormat="1" ht="13.5" customHeight="1" spans="1:9">
      <c r="A5" s="357"/>
      <c r="B5" s="369"/>
      <c r="C5" s="369"/>
      <c r="D5" s="369"/>
      <c r="E5" s="358"/>
      <c r="F5" s="358"/>
      <c r="G5" s="358"/>
      <c r="H5" s="358"/>
      <c r="I5" s="359"/>
    </row>
    <row r="6" s="330" customFormat="1" ht="13.5" customHeight="1" spans="1:9">
      <c r="A6" s="271"/>
      <c r="B6" s="371"/>
      <c r="C6" s="371"/>
      <c r="D6" s="371"/>
      <c r="E6" s="360"/>
      <c r="F6" s="360"/>
      <c r="G6" s="360"/>
      <c r="H6" s="360"/>
      <c r="I6" s="361"/>
    </row>
    <row r="7" s="331" customFormat="1" ht="12" customHeight="1" spans="1:13">
      <c r="A7" s="362" t="s">
        <v>242</v>
      </c>
      <c r="B7" s="399">
        <v>48</v>
      </c>
      <c r="C7" s="399">
        <v>6</v>
      </c>
      <c r="D7" s="399">
        <v>6210.8</v>
      </c>
      <c r="E7" s="399">
        <v>2715716.1</v>
      </c>
      <c r="F7" s="399">
        <v>1310836.6</v>
      </c>
      <c r="G7" s="399">
        <v>877084</v>
      </c>
      <c r="H7" s="399">
        <v>9746067.4</v>
      </c>
      <c r="I7" s="399">
        <v>1892199.5</v>
      </c>
      <c r="J7" s="351"/>
      <c r="K7" s="351"/>
      <c r="L7" s="351"/>
      <c r="M7" s="351"/>
    </row>
    <row r="8" s="331" customFormat="1" ht="11.1" customHeight="1" spans="1:11">
      <c r="A8" s="362" t="s">
        <v>39</v>
      </c>
      <c r="B8" s="399"/>
      <c r="C8" s="399"/>
      <c r="D8" s="399">
        <v>0</v>
      </c>
      <c r="E8" s="399">
        <v>0</v>
      </c>
      <c r="F8" s="399">
        <v>0</v>
      </c>
      <c r="G8" s="399">
        <v>0</v>
      </c>
      <c r="H8" s="399">
        <v>0</v>
      </c>
      <c r="I8" s="399">
        <v>0</v>
      </c>
      <c r="J8" s="351"/>
      <c r="K8" s="351"/>
    </row>
    <row r="9" s="330" customFormat="1" ht="11.1" customHeight="1" spans="1:13">
      <c r="A9" s="261" t="s">
        <v>183</v>
      </c>
      <c r="B9" s="403">
        <v>29</v>
      </c>
      <c r="C9" s="403">
        <v>5</v>
      </c>
      <c r="D9" s="403">
        <v>5837</v>
      </c>
      <c r="E9" s="403">
        <v>854718.3</v>
      </c>
      <c r="F9" s="403">
        <v>162245.6</v>
      </c>
      <c r="G9" s="403">
        <v>176945.1</v>
      </c>
      <c r="H9" s="403">
        <v>1025929.6</v>
      </c>
      <c r="I9" s="403">
        <v>635895.2</v>
      </c>
      <c r="J9" s="363"/>
      <c r="L9" s="363"/>
      <c r="M9" s="363"/>
    </row>
    <row r="10" s="330" customFormat="1" ht="11.1" customHeight="1" spans="1:13">
      <c r="A10" s="261" t="s">
        <v>184</v>
      </c>
      <c r="B10" s="403">
        <v>19</v>
      </c>
      <c r="C10" s="403">
        <v>1</v>
      </c>
      <c r="D10" s="403">
        <v>373.8</v>
      </c>
      <c r="E10" s="403">
        <v>1860997.8</v>
      </c>
      <c r="F10" s="403">
        <v>1148591</v>
      </c>
      <c r="G10" s="403">
        <v>700138.9</v>
      </c>
      <c r="H10" s="403">
        <v>8720137.8</v>
      </c>
      <c r="I10" s="403">
        <v>1256304.3</v>
      </c>
      <c r="J10" s="363"/>
      <c r="L10"/>
      <c r="M10"/>
    </row>
    <row r="11" s="331" customFormat="1" ht="11.1" customHeight="1" spans="1:13">
      <c r="A11" s="362" t="s">
        <v>128</v>
      </c>
      <c r="B11" s="399"/>
      <c r="C11" s="399"/>
      <c r="D11" s="399">
        <v>0</v>
      </c>
      <c r="E11" s="399">
        <v>0</v>
      </c>
      <c r="F11" s="399">
        <v>0</v>
      </c>
      <c r="G11" s="399">
        <v>0</v>
      </c>
      <c r="H11" s="399">
        <v>0</v>
      </c>
      <c r="I11" s="399">
        <v>0</v>
      </c>
      <c r="L11"/>
      <c r="M11"/>
    </row>
    <row r="12" s="330" customFormat="1" ht="11.1" customHeight="1" spans="1:13">
      <c r="A12" s="261" t="s">
        <v>243</v>
      </c>
      <c r="B12" s="403">
        <v>2</v>
      </c>
      <c r="C12" s="403">
        <v>0</v>
      </c>
      <c r="D12" s="403">
        <v>0</v>
      </c>
      <c r="E12" s="403">
        <v>1595981</v>
      </c>
      <c r="F12" s="403">
        <v>1054632.5</v>
      </c>
      <c r="G12" s="403">
        <v>675802.5</v>
      </c>
      <c r="H12" s="403">
        <v>8514219.2</v>
      </c>
      <c r="I12" s="403">
        <v>1321321.7</v>
      </c>
      <c r="J12" s="363"/>
      <c r="K12" s="363"/>
      <c r="L12"/>
      <c r="M12"/>
    </row>
    <row r="13" s="330" customFormat="1" ht="11.1" customHeight="1" spans="1:13">
      <c r="A13" s="261" t="s">
        <v>244</v>
      </c>
      <c r="B13" s="403">
        <v>9</v>
      </c>
      <c r="C13" s="403">
        <v>1</v>
      </c>
      <c r="D13" s="403">
        <v>197.8</v>
      </c>
      <c r="E13" s="403">
        <v>391973.5</v>
      </c>
      <c r="F13" s="403">
        <v>139927.6</v>
      </c>
      <c r="G13" s="403">
        <v>56359.1</v>
      </c>
      <c r="H13" s="403">
        <v>418845.7</v>
      </c>
      <c r="I13" s="403">
        <v>212658.2</v>
      </c>
      <c r="L13"/>
      <c r="M13"/>
    </row>
    <row r="14" s="330" customFormat="1" ht="11.1" customHeight="1" spans="1:13">
      <c r="A14" s="261" t="s">
        <v>245</v>
      </c>
      <c r="B14" s="403">
        <v>37</v>
      </c>
      <c r="C14" s="403">
        <v>5</v>
      </c>
      <c r="D14" s="403">
        <v>6013</v>
      </c>
      <c r="E14" s="403">
        <v>727761.6</v>
      </c>
      <c r="F14" s="403">
        <v>116276.5</v>
      </c>
      <c r="G14" s="403">
        <v>144922.4</v>
      </c>
      <c r="H14" s="403">
        <v>813002.5</v>
      </c>
      <c r="I14" s="403">
        <v>358219.6</v>
      </c>
      <c r="J14" s="363"/>
      <c r="K14" s="363"/>
      <c r="L14"/>
      <c r="M14"/>
    </row>
    <row r="15" s="331" customFormat="1" ht="11.1" customHeight="1" spans="1:13">
      <c r="A15" s="362" t="s">
        <v>132</v>
      </c>
      <c r="B15" s="399"/>
      <c r="C15" s="399"/>
      <c r="D15" s="399">
        <v>0</v>
      </c>
      <c r="E15" s="399">
        <v>0</v>
      </c>
      <c r="F15" s="399">
        <v>0</v>
      </c>
      <c r="G15" s="399">
        <v>0</v>
      </c>
      <c r="H15" s="399">
        <v>0</v>
      </c>
      <c r="I15" s="399">
        <v>0</v>
      </c>
      <c r="L15"/>
      <c r="M15"/>
    </row>
    <row r="16" s="330" customFormat="1" ht="11.1" customHeight="1" spans="1:9">
      <c r="A16" s="261" t="s">
        <v>188</v>
      </c>
      <c r="B16" s="403">
        <v>0</v>
      </c>
      <c r="C16" s="403">
        <v>0</v>
      </c>
      <c r="D16" s="403">
        <v>0</v>
      </c>
      <c r="E16" s="403">
        <v>0</v>
      </c>
      <c r="F16" s="403">
        <v>0</v>
      </c>
      <c r="G16" s="403">
        <v>0</v>
      </c>
      <c r="H16" s="403">
        <v>0</v>
      </c>
      <c r="I16" s="403">
        <v>0</v>
      </c>
    </row>
    <row r="17" s="330" customFormat="1" ht="11.1" customHeight="1" spans="1:13">
      <c r="A17" s="261" t="s">
        <v>189</v>
      </c>
      <c r="B17" s="403">
        <v>0</v>
      </c>
      <c r="C17" s="403">
        <v>0</v>
      </c>
      <c r="D17" s="403">
        <v>0</v>
      </c>
      <c r="E17" s="403">
        <v>0</v>
      </c>
      <c r="F17" s="403">
        <v>0</v>
      </c>
      <c r="G17" s="403">
        <v>0</v>
      </c>
      <c r="H17" s="403">
        <v>0</v>
      </c>
      <c r="I17" s="403">
        <v>0</v>
      </c>
      <c r="L17" s="363"/>
      <c r="M17" s="363"/>
    </row>
    <row r="18" s="330" customFormat="1" ht="11.1" customHeight="1" spans="1:9">
      <c r="A18" s="261" t="s">
        <v>190</v>
      </c>
      <c r="B18" s="403">
        <v>0</v>
      </c>
      <c r="C18" s="403">
        <v>0</v>
      </c>
      <c r="D18" s="403">
        <v>0</v>
      </c>
      <c r="E18" s="403">
        <v>0</v>
      </c>
      <c r="F18" s="403">
        <v>0</v>
      </c>
      <c r="G18" s="403">
        <v>0</v>
      </c>
      <c r="H18" s="403">
        <v>0</v>
      </c>
      <c r="I18" s="403">
        <v>0</v>
      </c>
    </row>
    <row r="19" s="330" customFormat="1" ht="11.1" customHeight="1" spans="1:13">
      <c r="A19" s="261" t="s">
        <v>191</v>
      </c>
      <c r="B19" s="403">
        <v>0</v>
      </c>
      <c r="C19" s="403">
        <v>0</v>
      </c>
      <c r="D19" s="403">
        <v>0</v>
      </c>
      <c r="E19" s="403">
        <v>0</v>
      </c>
      <c r="F19" s="403">
        <v>0</v>
      </c>
      <c r="G19" s="403">
        <v>0</v>
      </c>
      <c r="H19" s="403">
        <v>0</v>
      </c>
      <c r="I19" s="403">
        <v>0</v>
      </c>
      <c r="L19" s="363"/>
      <c r="M19" s="363"/>
    </row>
    <row r="20" s="330" customFormat="1" ht="11.1" customHeight="1" spans="1:13">
      <c r="A20" s="261" t="s">
        <v>192</v>
      </c>
      <c r="B20" s="403">
        <v>1</v>
      </c>
      <c r="C20" s="403">
        <v>0</v>
      </c>
      <c r="D20" s="403">
        <v>0</v>
      </c>
      <c r="E20" s="403">
        <v>6144.7</v>
      </c>
      <c r="F20" s="403">
        <v>1537.4</v>
      </c>
      <c r="G20" s="403">
        <v>0</v>
      </c>
      <c r="H20" s="403">
        <v>12390.5</v>
      </c>
      <c r="I20" s="403">
        <v>675.9</v>
      </c>
      <c r="L20" s="363"/>
      <c r="M20" s="363"/>
    </row>
    <row r="21" s="330" customFormat="1" ht="11.1" customHeight="1" spans="1:9">
      <c r="A21" s="261" t="s">
        <v>193</v>
      </c>
      <c r="B21" s="403">
        <v>0</v>
      </c>
      <c r="C21" s="403">
        <v>0</v>
      </c>
      <c r="D21" s="403">
        <v>0</v>
      </c>
      <c r="E21" s="403">
        <v>0</v>
      </c>
      <c r="F21" s="403">
        <v>0</v>
      </c>
      <c r="G21" s="403">
        <v>0</v>
      </c>
      <c r="H21" s="403">
        <v>0</v>
      </c>
      <c r="I21" s="403">
        <v>0</v>
      </c>
    </row>
    <row r="22" s="330" customFormat="1" ht="11.1" customHeight="1" spans="1:9">
      <c r="A22" s="261" t="s">
        <v>194</v>
      </c>
      <c r="B22" s="403">
        <v>0</v>
      </c>
      <c r="C22" s="403">
        <v>0</v>
      </c>
      <c r="D22" s="403">
        <v>0</v>
      </c>
      <c r="E22" s="403">
        <v>0</v>
      </c>
      <c r="F22" s="403">
        <v>0</v>
      </c>
      <c r="G22" s="403">
        <v>0</v>
      </c>
      <c r="H22" s="403">
        <v>0</v>
      </c>
      <c r="I22" s="403">
        <v>0</v>
      </c>
    </row>
    <row r="23" s="330" customFormat="1" ht="11.1" customHeight="1" spans="1:13">
      <c r="A23" s="261" t="s">
        <v>195</v>
      </c>
      <c r="B23" s="403">
        <v>7</v>
      </c>
      <c r="C23" s="403">
        <v>3</v>
      </c>
      <c r="D23" s="403">
        <v>4874.2</v>
      </c>
      <c r="E23" s="403">
        <v>566881.8</v>
      </c>
      <c r="F23" s="403">
        <v>76788.8</v>
      </c>
      <c r="G23" s="403">
        <v>92297.8</v>
      </c>
      <c r="H23" s="403">
        <v>469298.6</v>
      </c>
      <c r="I23" s="403">
        <v>340589.9</v>
      </c>
      <c r="J23" s="363"/>
      <c r="K23" s="363"/>
      <c r="L23" s="363"/>
      <c r="M23" s="363"/>
    </row>
    <row r="24" s="330" customFormat="1" ht="11.1" customHeight="1" spans="1:9">
      <c r="A24" s="261" t="s">
        <v>196</v>
      </c>
      <c r="B24" s="403">
        <v>1</v>
      </c>
      <c r="C24" s="403">
        <v>0</v>
      </c>
      <c r="D24" s="403">
        <v>0</v>
      </c>
      <c r="E24" s="403">
        <v>23234.1</v>
      </c>
      <c r="F24" s="403">
        <v>17816.7</v>
      </c>
      <c r="G24" s="403">
        <v>30366.6</v>
      </c>
      <c r="H24" s="403">
        <v>106301.8</v>
      </c>
      <c r="I24" s="403">
        <v>83929.2</v>
      </c>
    </row>
    <row r="25" s="330" customFormat="1" ht="11.1" customHeight="1" spans="1:9">
      <c r="A25" s="261" t="s">
        <v>197</v>
      </c>
      <c r="B25" s="403">
        <v>0</v>
      </c>
      <c r="C25" s="403">
        <v>0</v>
      </c>
      <c r="D25" s="403">
        <v>0</v>
      </c>
      <c r="E25" s="403">
        <v>0</v>
      </c>
      <c r="F25" s="403">
        <v>0</v>
      </c>
      <c r="G25" s="403">
        <v>0</v>
      </c>
      <c r="H25" s="403">
        <v>0</v>
      </c>
      <c r="I25" s="403">
        <v>0</v>
      </c>
    </row>
    <row r="26" s="330" customFormat="1" ht="11.1" customHeight="1" spans="1:10">
      <c r="A26" s="261" t="s">
        <v>198</v>
      </c>
      <c r="B26" s="403">
        <v>0</v>
      </c>
      <c r="C26" s="403">
        <v>0</v>
      </c>
      <c r="D26" s="403">
        <v>0</v>
      </c>
      <c r="E26" s="403">
        <v>0</v>
      </c>
      <c r="F26" s="403">
        <v>0</v>
      </c>
      <c r="G26" s="403">
        <v>0</v>
      </c>
      <c r="H26" s="403">
        <v>0</v>
      </c>
      <c r="I26" s="403">
        <v>0</v>
      </c>
      <c r="J26" s="363"/>
    </row>
    <row r="27" s="330" customFormat="1" ht="11.1" customHeight="1" spans="1:9">
      <c r="A27" s="261" t="s">
        <v>199</v>
      </c>
      <c r="B27" s="403">
        <v>0</v>
      </c>
      <c r="C27" s="403">
        <v>0</v>
      </c>
      <c r="D27" s="403">
        <v>0</v>
      </c>
      <c r="E27" s="403">
        <v>0</v>
      </c>
      <c r="F27" s="403">
        <v>0</v>
      </c>
      <c r="G27" s="403">
        <v>0</v>
      </c>
      <c r="H27" s="403">
        <v>0</v>
      </c>
      <c r="I27" s="403">
        <v>0</v>
      </c>
    </row>
    <row r="28" s="330" customFormat="1" ht="11.1" customHeight="1" spans="1:9">
      <c r="A28" s="261" t="s">
        <v>200</v>
      </c>
      <c r="B28" s="403">
        <v>2</v>
      </c>
      <c r="C28" s="403">
        <v>1</v>
      </c>
      <c r="D28" s="403">
        <v>197.8</v>
      </c>
      <c r="E28" s="403">
        <v>10343.3</v>
      </c>
      <c r="F28" s="403">
        <v>3133.3</v>
      </c>
      <c r="G28" s="403">
        <v>2150.2</v>
      </c>
      <c r="H28" s="403">
        <v>11786.6</v>
      </c>
      <c r="I28" s="403">
        <v>5571.4</v>
      </c>
    </row>
    <row r="29" s="330" customFormat="1" ht="11.1" customHeight="1" spans="1:9">
      <c r="A29" s="261" t="s">
        <v>201</v>
      </c>
      <c r="B29" s="403">
        <v>3</v>
      </c>
      <c r="C29" s="403">
        <v>1</v>
      </c>
      <c r="D29" s="403">
        <v>765</v>
      </c>
      <c r="E29" s="403">
        <v>12356.9</v>
      </c>
      <c r="F29" s="403">
        <v>5236.9</v>
      </c>
      <c r="G29" s="403">
        <v>6452.5</v>
      </c>
      <c r="H29" s="403">
        <v>36918.6</v>
      </c>
      <c r="I29" s="403">
        <v>10573.7</v>
      </c>
    </row>
    <row r="30" s="330" customFormat="1" ht="11.1" customHeight="1" spans="1:9">
      <c r="A30" s="261" t="s">
        <v>202</v>
      </c>
      <c r="B30" s="403">
        <v>0</v>
      </c>
      <c r="C30" s="403">
        <v>0</v>
      </c>
      <c r="D30" s="403">
        <v>0</v>
      </c>
      <c r="E30" s="403">
        <v>0</v>
      </c>
      <c r="F30" s="403">
        <v>0</v>
      </c>
      <c r="G30" s="403">
        <v>0</v>
      </c>
      <c r="H30" s="403">
        <v>0</v>
      </c>
      <c r="I30" s="403">
        <v>0</v>
      </c>
    </row>
    <row r="31" s="330" customFormat="1" ht="11.1" customHeight="1" spans="1:9">
      <c r="A31" s="261" t="s">
        <v>203</v>
      </c>
      <c r="B31" s="403">
        <v>0</v>
      </c>
      <c r="C31" s="403">
        <v>0</v>
      </c>
      <c r="D31" s="403">
        <v>0</v>
      </c>
      <c r="E31" s="403">
        <v>0</v>
      </c>
      <c r="F31" s="403">
        <v>0</v>
      </c>
      <c r="G31" s="403">
        <v>0</v>
      </c>
      <c r="H31" s="403">
        <v>0</v>
      </c>
      <c r="I31" s="403">
        <v>0</v>
      </c>
    </row>
    <row r="32" s="330" customFormat="1" ht="11.1" customHeight="1" spans="1:9">
      <c r="A32" s="261" t="s">
        <v>204</v>
      </c>
      <c r="B32" s="403">
        <v>2</v>
      </c>
      <c r="C32" s="403">
        <v>0</v>
      </c>
      <c r="D32" s="403">
        <v>0</v>
      </c>
      <c r="E32" s="403">
        <v>57030.2</v>
      </c>
      <c r="F32" s="403">
        <v>11710.9</v>
      </c>
      <c r="G32" s="403">
        <v>7022.6</v>
      </c>
      <c r="H32" s="403">
        <v>83176</v>
      </c>
      <c r="I32" s="403">
        <v>18973.3</v>
      </c>
    </row>
    <row r="33" s="330" customFormat="1" ht="11.1" customHeight="1" spans="1:9">
      <c r="A33" s="261" t="s">
        <v>205</v>
      </c>
      <c r="B33" s="403">
        <v>0</v>
      </c>
      <c r="C33" s="403">
        <v>0</v>
      </c>
      <c r="D33" s="403">
        <v>0</v>
      </c>
      <c r="E33" s="403">
        <v>0</v>
      </c>
      <c r="F33" s="403">
        <v>0</v>
      </c>
      <c r="G33" s="403">
        <v>0</v>
      </c>
      <c r="H33" s="403">
        <v>0</v>
      </c>
      <c r="I33" s="403">
        <v>0</v>
      </c>
    </row>
    <row r="34" s="330" customFormat="1" ht="11.1" customHeight="1" spans="1:9">
      <c r="A34" s="261" t="s">
        <v>206</v>
      </c>
      <c r="B34" s="403">
        <v>0</v>
      </c>
      <c r="C34" s="403">
        <v>0</v>
      </c>
      <c r="D34" s="403">
        <v>0</v>
      </c>
      <c r="E34" s="403">
        <v>0</v>
      </c>
      <c r="F34" s="403">
        <v>0</v>
      </c>
      <c r="G34" s="403">
        <v>0</v>
      </c>
      <c r="H34" s="403">
        <v>0</v>
      </c>
      <c r="I34" s="403">
        <v>0</v>
      </c>
    </row>
    <row r="35" s="330" customFormat="1" ht="11.1" customHeight="1" spans="1:9">
      <c r="A35" s="261" t="s">
        <v>207</v>
      </c>
      <c r="B35" s="403">
        <v>0</v>
      </c>
      <c r="C35" s="403">
        <v>0</v>
      </c>
      <c r="D35" s="403">
        <v>0</v>
      </c>
      <c r="E35" s="403">
        <v>0</v>
      </c>
      <c r="F35" s="403">
        <v>0</v>
      </c>
      <c r="G35" s="403">
        <v>0</v>
      </c>
      <c r="H35" s="403">
        <v>0</v>
      </c>
      <c r="I35" s="403">
        <v>0</v>
      </c>
    </row>
    <row r="36" s="330" customFormat="1" ht="11.1" customHeight="1" spans="1:9">
      <c r="A36" s="261" t="s">
        <v>208</v>
      </c>
      <c r="B36" s="403">
        <v>0</v>
      </c>
      <c r="C36" s="403">
        <v>0</v>
      </c>
      <c r="D36" s="403">
        <v>0</v>
      </c>
      <c r="E36" s="403">
        <v>0</v>
      </c>
      <c r="F36" s="403">
        <v>0</v>
      </c>
      <c r="G36" s="403">
        <v>0</v>
      </c>
      <c r="H36" s="403">
        <v>0</v>
      </c>
      <c r="I36" s="403">
        <v>0</v>
      </c>
    </row>
    <row r="37" s="330" customFormat="1" ht="11.1" customHeight="1" spans="1:9">
      <c r="A37" s="261" t="s">
        <v>209</v>
      </c>
      <c r="B37" s="403">
        <v>1</v>
      </c>
      <c r="C37" s="403">
        <v>0</v>
      </c>
      <c r="D37" s="403">
        <v>0</v>
      </c>
      <c r="E37" s="403">
        <v>15308.2</v>
      </c>
      <c r="F37" s="403">
        <v>3289.5</v>
      </c>
      <c r="G37" s="403">
        <v>2482.6</v>
      </c>
      <c r="H37" s="403">
        <v>16607.8</v>
      </c>
      <c r="I37" s="403">
        <v>13501.6</v>
      </c>
    </row>
    <row r="38" s="330" customFormat="1" ht="11.1" customHeight="1" spans="1:9">
      <c r="A38" s="261" t="s">
        <v>210</v>
      </c>
      <c r="B38" s="403">
        <v>0</v>
      </c>
      <c r="C38" s="403">
        <v>0</v>
      </c>
      <c r="D38" s="403">
        <v>0</v>
      </c>
      <c r="E38" s="403">
        <v>0</v>
      </c>
      <c r="F38" s="403">
        <v>0</v>
      </c>
      <c r="G38" s="403">
        <v>0</v>
      </c>
      <c r="H38" s="403">
        <v>0</v>
      </c>
      <c r="I38" s="403">
        <v>0</v>
      </c>
    </row>
    <row r="39" s="330" customFormat="1" ht="11.1" customHeight="1" spans="1:9">
      <c r="A39" s="261" t="s">
        <v>211</v>
      </c>
      <c r="B39" s="403">
        <v>3</v>
      </c>
      <c r="C39" s="403">
        <v>0</v>
      </c>
      <c r="D39" s="403">
        <v>0</v>
      </c>
      <c r="E39" s="403">
        <v>28814</v>
      </c>
      <c r="F39" s="403">
        <v>11029.6</v>
      </c>
      <c r="G39" s="403">
        <v>2705.1</v>
      </c>
      <c r="H39" s="403">
        <v>122941</v>
      </c>
      <c r="I39" s="403">
        <v>65279.4</v>
      </c>
    </row>
    <row r="40" s="330" customFormat="1" ht="11.1" customHeight="1" spans="1:9">
      <c r="A40" s="261" t="s">
        <v>212</v>
      </c>
      <c r="B40" s="403">
        <v>4</v>
      </c>
      <c r="C40" s="403">
        <v>0</v>
      </c>
      <c r="D40" s="403">
        <v>0</v>
      </c>
      <c r="E40" s="403">
        <v>143255.9</v>
      </c>
      <c r="F40" s="403">
        <v>46719.5</v>
      </c>
      <c r="G40" s="403">
        <v>26702.7</v>
      </c>
      <c r="H40" s="403">
        <v>235167.3</v>
      </c>
      <c r="I40" s="403">
        <v>109391.7</v>
      </c>
    </row>
    <row r="41" s="330" customFormat="1" ht="11.1" customHeight="1" spans="1:9">
      <c r="A41" s="261" t="s">
        <v>213</v>
      </c>
      <c r="B41" s="403">
        <v>0</v>
      </c>
      <c r="C41" s="403">
        <v>0</v>
      </c>
      <c r="D41" s="403">
        <v>0</v>
      </c>
      <c r="E41" s="403">
        <v>0</v>
      </c>
      <c r="F41" s="403">
        <v>0</v>
      </c>
      <c r="G41" s="403">
        <v>0</v>
      </c>
      <c r="H41" s="403">
        <v>0</v>
      </c>
      <c r="I41" s="403">
        <v>0</v>
      </c>
    </row>
    <row r="42" s="330" customFormat="1" ht="11.1" customHeight="1" spans="1:9">
      <c r="A42" s="261" t="s">
        <v>214</v>
      </c>
      <c r="B42" s="403">
        <v>1</v>
      </c>
      <c r="C42" s="403">
        <v>0</v>
      </c>
      <c r="D42" s="403">
        <v>0</v>
      </c>
      <c r="E42" s="403">
        <v>186887.8</v>
      </c>
      <c r="F42" s="403">
        <v>70957</v>
      </c>
      <c r="G42" s="403">
        <v>20056.7</v>
      </c>
      <c r="H42" s="403">
        <v>139081.6</v>
      </c>
      <c r="I42" s="403">
        <v>75976.7</v>
      </c>
    </row>
    <row r="43" s="330" customFormat="1" ht="11.1" customHeight="1" spans="1:9">
      <c r="A43" s="276" t="s">
        <v>249</v>
      </c>
      <c r="B43" s="403">
        <v>10</v>
      </c>
      <c r="C43" s="403">
        <v>0</v>
      </c>
      <c r="D43" s="403">
        <v>0</v>
      </c>
      <c r="E43" s="403">
        <v>63067.2</v>
      </c>
      <c r="F43" s="403">
        <v>16453.8</v>
      </c>
      <c r="G43" s="403">
        <v>7233</v>
      </c>
      <c r="H43" s="403">
        <v>48847.8</v>
      </c>
      <c r="I43" s="403">
        <v>39808.6</v>
      </c>
    </row>
    <row r="44" s="330" customFormat="1" ht="11.1" customHeight="1" spans="1:9">
      <c r="A44" s="261" t="s">
        <v>216</v>
      </c>
      <c r="B44" s="403">
        <v>0</v>
      </c>
      <c r="C44" s="403">
        <v>0</v>
      </c>
      <c r="D44" s="403">
        <v>0</v>
      </c>
      <c r="E44" s="403">
        <v>0</v>
      </c>
      <c r="F44" s="403">
        <v>0</v>
      </c>
      <c r="G44" s="403">
        <v>0</v>
      </c>
      <c r="H44" s="403">
        <v>0</v>
      </c>
      <c r="I44" s="403">
        <v>0</v>
      </c>
    </row>
    <row r="45" s="330" customFormat="1" ht="11.1" customHeight="1" spans="1:9">
      <c r="A45" s="261" t="s">
        <v>217</v>
      </c>
      <c r="B45" s="403">
        <v>1</v>
      </c>
      <c r="C45" s="403">
        <v>0</v>
      </c>
      <c r="D45" s="403">
        <v>0</v>
      </c>
      <c r="E45" s="403">
        <v>2400</v>
      </c>
      <c r="F45" s="403">
        <v>669.1</v>
      </c>
      <c r="G45" s="403">
        <v>115.3</v>
      </c>
      <c r="H45" s="403">
        <v>6442.4</v>
      </c>
      <c r="I45" s="403">
        <v>805</v>
      </c>
    </row>
    <row r="46" s="330" customFormat="1" ht="11.1" customHeight="1" spans="1:9">
      <c r="A46" s="261" t="s">
        <v>218</v>
      </c>
      <c r="B46" s="443">
        <v>0</v>
      </c>
      <c r="C46" s="403">
        <v>0</v>
      </c>
      <c r="D46" s="403">
        <v>0</v>
      </c>
      <c r="E46" s="403">
        <v>0</v>
      </c>
      <c r="F46" s="403">
        <v>0</v>
      </c>
      <c r="G46" s="403">
        <v>0</v>
      </c>
      <c r="H46" s="403">
        <v>0</v>
      </c>
      <c r="I46" s="403">
        <v>0</v>
      </c>
    </row>
    <row r="47" s="330" customFormat="1" ht="11.1" customHeight="1" spans="1:9">
      <c r="A47" s="431" t="s">
        <v>219</v>
      </c>
      <c r="B47" s="403">
        <v>0</v>
      </c>
      <c r="C47" s="403">
        <v>0</v>
      </c>
      <c r="D47" s="403">
        <v>0</v>
      </c>
      <c r="E47" s="403">
        <v>0</v>
      </c>
      <c r="F47" s="403">
        <v>0</v>
      </c>
      <c r="G47" s="403">
        <v>0</v>
      </c>
      <c r="H47" s="403">
        <v>0</v>
      </c>
      <c r="I47" s="403">
        <v>0</v>
      </c>
    </row>
    <row r="48" s="330" customFormat="1" ht="11.1" customHeight="1" spans="1:9">
      <c r="A48" s="261" t="s">
        <v>220</v>
      </c>
      <c r="B48" s="403">
        <v>2</v>
      </c>
      <c r="C48" s="403">
        <v>0</v>
      </c>
      <c r="D48" s="403">
        <v>0</v>
      </c>
      <c r="E48" s="403">
        <v>58091.2</v>
      </c>
      <c r="F48" s="403">
        <v>18234.3</v>
      </c>
      <c r="G48" s="403">
        <v>6812.9</v>
      </c>
      <c r="H48" s="403">
        <v>47925.1</v>
      </c>
      <c r="I48" s="403">
        <v>17313.5</v>
      </c>
    </row>
    <row r="49" s="330" customFormat="1" ht="11.1" customHeight="1" spans="1:9">
      <c r="A49" s="261" t="s">
        <v>221</v>
      </c>
      <c r="B49" s="403">
        <v>0</v>
      </c>
      <c r="C49" s="403">
        <v>0</v>
      </c>
      <c r="D49" s="403">
        <v>0</v>
      </c>
      <c r="E49" s="403">
        <v>0</v>
      </c>
      <c r="F49" s="403">
        <v>0</v>
      </c>
      <c r="G49" s="403">
        <v>0</v>
      </c>
      <c r="H49" s="403">
        <v>0</v>
      </c>
      <c r="I49" s="403">
        <v>0</v>
      </c>
    </row>
    <row r="50" s="330" customFormat="1" ht="11.1" customHeight="1" spans="1:9">
      <c r="A50" s="261" t="s">
        <v>222</v>
      </c>
      <c r="B50" s="403">
        <v>0</v>
      </c>
      <c r="C50" s="403">
        <v>0</v>
      </c>
      <c r="D50" s="403">
        <v>0</v>
      </c>
      <c r="E50" s="403">
        <v>0</v>
      </c>
      <c r="F50" s="403">
        <v>0</v>
      </c>
      <c r="G50" s="403">
        <v>0</v>
      </c>
      <c r="H50" s="403">
        <v>0</v>
      </c>
      <c r="I50" s="403">
        <v>0</v>
      </c>
    </row>
    <row r="51" ht="11.1" customHeight="1" spans="1:9">
      <c r="A51" s="261" t="s">
        <v>223</v>
      </c>
      <c r="B51" s="403">
        <v>0</v>
      </c>
      <c r="C51" s="403">
        <v>0</v>
      </c>
      <c r="D51" s="403">
        <v>0</v>
      </c>
      <c r="E51" s="403">
        <v>0</v>
      </c>
      <c r="F51" s="403">
        <v>0</v>
      </c>
      <c r="G51" s="403">
        <v>0</v>
      </c>
      <c r="H51" s="403">
        <v>0</v>
      </c>
      <c r="I51" s="403">
        <v>0</v>
      </c>
    </row>
    <row r="52" ht="11.1" customHeight="1" spans="1:9">
      <c r="A52" s="261" t="s">
        <v>224</v>
      </c>
      <c r="B52" s="403">
        <v>0</v>
      </c>
      <c r="C52" s="403">
        <v>0</v>
      </c>
      <c r="D52" s="403">
        <v>0</v>
      </c>
      <c r="E52" s="403">
        <v>0</v>
      </c>
      <c r="F52" s="403">
        <v>0</v>
      </c>
      <c r="G52" s="403">
        <v>0</v>
      </c>
      <c r="H52" s="403">
        <v>0</v>
      </c>
      <c r="I52" s="403">
        <v>0</v>
      </c>
    </row>
    <row r="53" ht="11.1" customHeight="1" spans="1:9">
      <c r="A53" s="261" t="s">
        <v>225</v>
      </c>
      <c r="B53" s="403">
        <v>0</v>
      </c>
      <c r="C53" s="403">
        <v>0</v>
      </c>
      <c r="D53" s="403">
        <v>0</v>
      </c>
      <c r="E53" s="403">
        <v>0</v>
      </c>
      <c r="F53" s="403">
        <v>0</v>
      </c>
      <c r="G53" s="403">
        <v>0</v>
      </c>
      <c r="H53" s="403">
        <v>0</v>
      </c>
      <c r="I53" s="403">
        <v>0</v>
      </c>
    </row>
    <row r="54" ht="11.1" customHeight="1" spans="1:9">
      <c r="A54" s="261" t="s">
        <v>226</v>
      </c>
      <c r="B54" s="403">
        <v>7</v>
      </c>
      <c r="C54" s="403">
        <v>1</v>
      </c>
      <c r="D54" s="403">
        <v>373.8</v>
      </c>
      <c r="E54" s="403">
        <v>1501565.4</v>
      </c>
      <c r="F54" s="403">
        <v>1007467.1</v>
      </c>
      <c r="G54" s="403">
        <v>670735.6</v>
      </c>
      <c r="H54" s="403">
        <v>8356190.5</v>
      </c>
      <c r="I54" s="403">
        <v>1097509.4</v>
      </c>
    </row>
    <row r="55" ht="11.1" customHeight="1" spans="1:9">
      <c r="A55" s="261" t="s">
        <v>227</v>
      </c>
      <c r="B55" s="443">
        <v>3</v>
      </c>
      <c r="C55" s="403">
        <v>0</v>
      </c>
      <c r="D55" s="403">
        <v>0</v>
      </c>
      <c r="E55" s="403">
        <v>40335.4</v>
      </c>
      <c r="F55" s="403">
        <v>19792.6</v>
      </c>
      <c r="G55" s="403">
        <v>1950.4</v>
      </c>
      <c r="H55" s="403">
        <v>52991.8</v>
      </c>
      <c r="I55" s="403">
        <v>12300.2</v>
      </c>
    </row>
    <row r="56" ht="11.1" customHeight="1" spans="1:9">
      <c r="A56" s="265" t="s">
        <v>228</v>
      </c>
      <c r="B56" s="447">
        <v>0</v>
      </c>
      <c r="C56" s="410">
        <v>0</v>
      </c>
      <c r="D56" s="410">
        <v>0</v>
      </c>
      <c r="E56" s="410">
        <v>0</v>
      </c>
      <c r="F56" s="410">
        <v>0</v>
      </c>
      <c r="G56" s="410">
        <v>0</v>
      </c>
      <c r="H56" s="410">
        <v>0</v>
      </c>
      <c r="I56" s="410">
        <v>0</v>
      </c>
    </row>
    <row r="57" spans="3:9">
      <c r="C57" s="204"/>
      <c r="D57" s="204"/>
      <c r="E57" s="204"/>
      <c r="F57" s="204"/>
      <c r="G57" s="204"/>
      <c r="H57" s="204"/>
      <c r="I57" s="204"/>
    </row>
    <row r="58" spans="9:9">
      <c r="I58" s="373"/>
    </row>
    <row r="59" spans="9:9">
      <c r="I59" s="373"/>
    </row>
    <row r="60" spans="9:9">
      <c r="I60" s="373"/>
    </row>
    <row r="61" spans="9:9">
      <c r="I61" s="373"/>
    </row>
    <row r="62" spans="9:9">
      <c r="I62" s="373"/>
    </row>
    <row r="63" spans="9:9">
      <c r="I63" s="373"/>
    </row>
    <row r="64" spans="9:9">
      <c r="I64" s="373"/>
    </row>
    <row r="65" spans="9:9">
      <c r="I65" s="373"/>
    </row>
    <row r="66" spans="9:9">
      <c r="I66" s="373"/>
    </row>
    <row r="67" spans="9:9">
      <c r="I67" s="373"/>
    </row>
    <row r="68" spans="9:9">
      <c r="I68" s="373"/>
    </row>
    <row r="69" spans="9:9">
      <c r="I69" s="373"/>
    </row>
    <row r="70" spans="9:9">
      <c r="I70" s="373"/>
    </row>
    <row r="71" spans="9:9">
      <c r="I71" s="373"/>
    </row>
    <row r="72" spans="9:9">
      <c r="I72" s="373"/>
    </row>
    <row r="73" spans="9:9">
      <c r="I73" s="373"/>
    </row>
    <row r="74" spans="9:9">
      <c r="I74" s="373"/>
    </row>
    <row r="75" spans="9:9">
      <c r="I75" s="373"/>
    </row>
    <row r="76" spans="9:9">
      <c r="I76" s="373"/>
    </row>
    <row r="77" spans="9:9">
      <c r="I77" s="373"/>
    </row>
    <row r="78" spans="9:9">
      <c r="I78" s="373"/>
    </row>
    <row r="79" spans="9:9">
      <c r="I79" s="373"/>
    </row>
    <row r="80" spans="9:9">
      <c r="I80" s="373"/>
    </row>
    <row r="81" spans="9:9">
      <c r="I81" s="373"/>
    </row>
    <row r="82" spans="9:9">
      <c r="I82" s="373"/>
    </row>
    <row r="83" spans="9:9">
      <c r="I83" s="373"/>
    </row>
    <row r="84" spans="9:9">
      <c r="I84" s="373"/>
    </row>
    <row r="85" spans="9:9">
      <c r="I85" s="373"/>
    </row>
    <row r="86" spans="9:9">
      <c r="I86" s="373"/>
    </row>
    <row r="87" spans="9:9">
      <c r="I87" s="373"/>
    </row>
    <row r="88" spans="9:9">
      <c r="I88" s="373"/>
    </row>
    <row r="89" spans="9:9">
      <c r="I89" s="373"/>
    </row>
    <row r="90" spans="9:9">
      <c r="I90" s="373"/>
    </row>
    <row r="91" spans="9:9">
      <c r="I91" s="373"/>
    </row>
    <row r="92" spans="9:9">
      <c r="I92" s="373"/>
    </row>
    <row r="93" spans="9:9">
      <c r="I93" s="373"/>
    </row>
    <row r="94" spans="9:9">
      <c r="I94" s="373"/>
    </row>
    <row r="95" spans="9:9">
      <c r="I95" s="373"/>
    </row>
    <row r="96" spans="9:9">
      <c r="I96" s="373"/>
    </row>
    <row r="97" spans="9:9">
      <c r="I97" s="373"/>
    </row>
    <row r="98" spans="9:9">
      <c r="I98" s="373"/>
    </row>
    <row r="99" spans="9:9">
      <c r="I99" s="373"/>
    </row>
    <row r="100" spans="9:9">
      <c r="I100" s="373"/>
    </row>
    <row r="101" spans="9:9">
      <c r="I101" s="373"/>
    </row>
    <row r="102" spans="9:9">
      <c r="I102" s="373"/>
    </row>
    <row r="103" spans="9:9">
      <c r="I103" s="373"/>
    </row>
    <row r="104" spans="9:9">
      <c r="I104" s="373"/>
    </row>
    <row r="105" spans="9:9">
      <c r="I105" s="373"/>
    </row>
    <row r="106" spans="9:9">
      <c r="I106" s="373"/>
    </row>
    <row r="107" spans="9:9">
      <c r="I107" s="373"/>
    </row>
    <row r="108" spans="9:9">
      <c r="I108" s="373"/>
    </row>
    <row r="109" spans="9:9">
      <c r="I109" s="373"/>
    </row>
    <row r="110" spans="9:9">
      <c r="I110" s="373"/>
    </row>
    <row r="111" spans="9:9">
      <c r="I111" s="373"/>
    </row>
    <row r="112" spans="9:9">
      <c r="I112" s="373"/>
    </row>
    <row r="113" spans="9:9">
      <c r="I113" s="373"/>
    </row>
    <row r="114" spans="9:9">
      <c r="I114" s="373"/>
    </row>
    <row r="115" spans="9:9">
      <c r="I115" s="373"/>
    </row>
    <row r="116" spans="9:9">
      <c r="I116" s="373"/>
    </row>
    <row r="117" spans="9:9">
      <c r="I117" s="373"/>
    </row>
    <row r="118" spans="9:9">
      <c r="I118" s="373"/>
    </row>
    <row r="119" spans="9:9">
      <c r="I119" s="373"/>
    </row>
    <row r="120" spans="9:9">
      <c r="I120" s="373"/>
    </row>
    <row r="121" spans="9:9">
      <c r="I121" s="373"/>
    </row>
    <row r="122" spans="9:9">
      <c r="I122" s="373"/>
    </row>
    <row r="123" spans="9:9">
      <c r="I123" s="373"/>
    </row>
    <row r="124" spans="9:9">
      <c r="I124" s="373"/>
    </row>
    <row r="125" spans="9:9">
      <c r="I125" s="373"/>
    </row>
    <row r="126" spans="9:9">
      <c r="I126" s="373"/>
    </row>
    <row r="127" spans="9:9">
      <c r="I127" s="373"/>
    </row>
    <row r="128" spans="9:9">
      <c r="I128" s="373"/>
    </row>
    <row r="129" spans="9:9">
      <c r="I129" s="373"/>
    </row>
    <row r="130" spans="9:9">
      <c r="I130" s="373"/>
    </row>
    <row r="131" spans="9:9">
      <c r="I131" s="373"/>
    </row>
    <row r="132" spans="9:9">
      <c r="I132" s="373"/>
    </row>
    <row r="133" spans="9:9">
      <c r="I133" s="373"/>
    </row>
    <row r="134" spans="9:9">
      <c r="I134" s="373"/>
    </row>
    <row r="135" spans="9:9">
      <c r="I135" s="373"/>
    </row>
    <row r="136" spans="9:9">
      <c r="I136" s="373"/>
    </row>
    <row r="137" spans="9:9">
      <c r="I137" s="373"/>
    </row>
    <row r="138" spans="9:9">
      <c r="I138" s="373"/>
    </row>
    <row r="139" spans="9:9">
      <c r="I139" s="373"/>
    </row>
    <row r="140" spans="9:9">
      <c r="I140" s="373"/>
    </row>
    <row r="141" spans="9:9">
      <c r="I141" s="373"/>
    </row>
    <row r="142" spans="9:9">
      <c r="I142" s="373"/>
    </row>
    <row r="143" spans="9:9">
      <c r="I143" s="373"/>
    </row>
    <row r="144" spans="9:9">
      <c r="I144" s="373"/>
    </row>
    <row r="145" spans="9:9">
      <c r="I145" s="373"/>
    </row>
    <row r="146" spans="9:9">
      <c r="I146" s="373"/>
    </row>
    <row r="147" spans="9:9">
      <c r="I147" s="373"/>
    </row>
    <row r="148" spans="9:9">
      <c r="I148" s="373"/>
    </row>
    <row r="149" spans="9:9">
      <c r="I149" s="373"/>
    </row>
    <row r="150" spans="9:9">
      <c r="I150" s="373"/>
    </row>
    <row r="151" spans="9:9">
      <c r="I151" s="373"/>
    </row>
    <row r="152" spans="9:9">
      <c r="I152" s="373"/>
    </row>
    <row r="153" spans="9:9">
      <c r="I153" s="373"/>
    </row>
    <row r="154" spans="9:9">
      <c r="I154" s="373"/>
    </row>
    <row r="155" spans="9:9">
      <c r="I155" s="373"/>
    </row>
    <row r="156" spans="9:9">
      <c r="I156" s="373"/>
    </row>
    <row r="157" spans="9:9">
      <c r="I157" s="373"/>
    </row>
    <row r="158" spans="9:9">
      <c r="I158" s="373"/>
    </row>
    <row r="159" spans="9:9">
      <c r="I159" s="373"/>
    </row>
    <row r="160" spans="9:9">
      <c r="I160" s="373"/>
    </row>
    <row r="161" spans="9:9">
      <c r="I161" s="373"/>
    </row>
    <row r="162" spans="9:9">
      <c r="I162" s="373"/>
    </row>
    <row r="163" spans="9:9">
      <c r="I163" s="373"/>
    </row>
    <row r="164" spans="9:9">
      <c r="I164" s="373"/>
    </row>
    <row r="165" spans="9:9">
      <c r="I165" s="373"/>
    </row>
    <row r="166" spans="9:9">
      <c r="I166" s="373"/>
    </row>
    <row r="167" spans="9:9">
      <c r="I167" s="373"/>
    </row>
    <row r="168" spans="9:9">
      <c r="I168" s="373"/>
    </row>
    <row r="169" spans="9:9">
      <c r="I169" s="373"/>
    </row>
    <row r="170" spans="9:9">
      <c r="I170" s="373"/>
    </row>
    <row r="171" spans="9:9">
      <c r="I171" s="373"/>
    </row>
    <row r="172" spans="9:9">
      <c r="I172" s="373"/>
    </row>
    <row r="173" spans="9:9">
      <c r="I173" s="373"/>
    </row>
    <row r="174" spans="9:9">
      <c r="I174" s="373"/>
    </row>
    <row r="175" spans="9:9">
      <c r="I175" s="373"/>
    </row>
    <row r="176" spans="9:9">
      <c r="I176" s="373"/>
    </row>
    <row r="177" spans="9:9">
      <c r="I177" s="373"/>
    </row>
    <row r="178" spans="9:9">
      <c r="I178" s="373"/>
    </row>
    <row r="179" spans="9:9">
      <c r="I179" s="373"/>
    </row>
    <row r="180" spans="9:9">
      <c r="I180" s="373"/>
    </row>
    <row r="181" spans="9:9">
      <c r="I181" s="373"/>
    </row>
    <row r="182" spans="9:9">
      <c r="I182" s="373"/>
    </row>
    <row r="183" spans="9:9">
      <c r="I183" s="373"/>
    </row>
    <row r="184" spans="9:9">
      <c r="I184" s="373"/>
    </row>
    <row r="185" spans="9:9">
      <c r="I185" s="373"/>
    </row>
  </sheetData>
  <mergeCells count="13">
    <mergeCell ref="A1:I1"/>
    <mergeCell ref="B2:D2"/>
    <mergeCell ref="H2:I2"/>
    <mergeCell ref="C3:D3"/>
    <mergeCell ref="A3:A6"/>
    <mergeCell ref="B3:B6"/>
    <mergeCell ref="C4:C6"/>
    <mergeCell ref="D4:D6"/>
    <mergeCell ref="E3:E6"/>
    <mergeCell ref="F3:F6"/>
    <mergeCell ref="G3:G6"/>
    <mergeCell ref="H3:H6"/>
    <mergeCell ref="I4:I6"/>
  </mergeCells>
  <pageMargins left="1.14" right="0.94" top="1.38" bottom="1.11" header="0.51" footer="0.92"/>
  <pageSetup paperSize="9" firstPageNumber="205" orientation="portrait" useFirstPageNumber="1"/>
  <headerFooter alignWithMargins="0" scaleWithDoc="0">
    <oddFooter>&amp;C207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</sheetPr>
  <dimension ref="A1:M185"/>
  <sheetViews>
    <sheetView showZeros="0" topLeftCell="A3" workbookViewId="0">
      <selection activeCell="L9" sqref="L9"/>
    </sheetView>
  </sheetViews>
  <sheetFormatPr defaultColWidth="9" defaultRowHeight="14.25"/>
  <cols>
    <col min="1" max="1" width="32.375" customWidth="1"/>
    <col min="2" max="2" width="6.375" customWidth="1"/>
    <col min="3" max="3" width="6" customWidth="1"/>
    <col min="4" max="5" width="5.25" customWidth="1"/>
    <col min="6" max="6" width="5.375" customWidth="1"/>
    <col min="7" max="7" width="5.125" customWidth="1"/>
    <col min="8" max="8" width="5.625" customWidth="1"/>
  </cols>
  <sheetData>
    <row r="1" ht="18" customHeight="1" spans="1:2">
      <c r="A1" s="252"/>
      <c r="B1" s="373"/>
    </row>
    <row r="2" ht="18" customHeight="1" spans="1:8">
      <c r="A2" s="353" t="s">
        <v>255</v>
      </c>
      <c r="B2" s="373"/>
      <c r="G2" s="354" t="s">
        <v>34</v>
      </c>
      <c r="H2" s="354"/>
    </row>
    <row r="3" s="330" customFormat="1" ht="13.5" customHeight="1" spans="1:8">
      <c r="A3" s="268" t="s">
        <v>106</v>
      </c>
      <c r="B3" s="308"/>
      <c r="C3" s="355" t="s">
        <v>175</v>
      </c>
      <c r="D3" s="355" t="s">
        <v>176</v>
      </c>
      <c r="E3" s="355" t="s">
        <v>247</v>
      </c>
      <c r="F3" s="355" t="s">
        <v>248</v>
      </c>
      <c r="G3" s="355" t="s">
        <v>179</v>
      </c>
      <c r="H3" s="356" t="s">
        <v>180</v>
      </c>
    </row>
    <row r="4" s="330" customFormat="1" ht="13.5" customHeight="1" spans="1:8">
      <c r="A4" s="357"/>
      <c r="B4" s="370" t="s">
        <v>182</v>
      </c>
      <c r="C4" s="358"/>
      <c r="D4" s="358"/>
      <c r="E4" s="358"/>
      <c r="F4" s="358"/>
      <c r="G4" s="358"/>
      <c r="H4" s="359"/>
    </row>
    <row r="5" s="330" customFormat="1" ht="13.5" customHeight="1" spans="1:8">
      <c r="A5" s="357"/>
      <c r="B5" s="358"/>
      <c r="C5" s="358"/>
      <c r="D5" s="358"/>
      <c r="E5" s="358"/>
      <c r="F5" s="358"/>
      <c r="G5" s="358"/>
      <c r="H5" s="359"/>
    </row>
    <row r="6" s="330" customFormat="1" ht="15" customHeight="1" spans="1:8">
      <c r="A6" s="271"/>
      <c r="B6" s="360"/>
      <c r="C6" s="360"/>
      <c r="D6" s="360"/>
      <c r="E6" s="360"/>
      <c r="F6" s="360"/>
      <c r="G6" s="360"/>
      <c r="H6" s="361"/>
    </row>
    <row r="7" s="331" customFormat="1" ht="12" customHeight="1" spans="1:11">
      <c r="A7" s="362" t="s">
        <v>242</v>
      </c>
      <c r="B7" s="162">
        <f t="shared" ref="B7:H7" si="0">SUM(B12:B14)</f>
        <v>7347602.6</v>
      </c>
      <c r="C7" s="162">
        <f t="shared" si="0"/>
        <v>2736391</v>
      </c>
      <c r="D7" s="162">
        <f t="shared" si="0"/>
        <v>22272.1</v>
      </c>
      <c r="E7" s="162">
        <f t="shared" si="0"/>
        <v>662179.7</v>
      </c>
      <c r="F7" s="162">
        <f t="shared" si="0"/>
        <v>805693.1</v>
      </c>
      <c r="G7" s="162">
        <f t="shared" si="0"/>
        <v>121241.3</v>
      </c>
      <c r="H7" s="162">
        <f t="shared" si="0"/>
        <v>12140</v>
      </c>
      <c r="I7" s="351"/>
      <c r="J7" s="351"/>
      <c r="K7" s="351"/>
    </row>
    <row r="8" s="331" customFormat="1" ht="11.1" customHeight="1" spans="1:8">
      <c r="A8" s="362" t="s">
        <v>39</v>
      </c>
      <c r="B8" s="162">
        <v>0</v>
      </c>
      <c r="C8" s="444">
        <v>0</v>
      </c>
      <c r="D8" s="444">
        <v>0</v>
      </c>
      <c r="E8" s="444">
        <v>0</v>
      </c>
      <c r="F8" s="444">
        <v>0</v>
      </c>
      <c r="G8" s="444">
        <v>0</v>
      </c>
      <c r="H8" s="444"/>
    </row>
    <row r="9" s="330" customFormat="1" ht="11.1" customHeight="1" spans="1:11">
      <c r="A9" s="261" t="s">
        <v>183</v>
      </c>
      <c r="B9" s="163">
        <v>197593.2</v>
      </c>
      <c r="C9" s="445">
        <v>884735.3</v>
      </c>
      <c r="D9" s="445">
        <v>4368.5</v>
      </c>
      <c r="E9" s="445">
        <v>59860.1</v>
      </c>
      <c r="F9" s="445">
        <v>80495.1</v>
      </c>
      <c r="G9" s="445">
        <v>16266.5</v>
      </c>
      <c r="H9" s="445">
        <v>8140</v>
      </c>
      <c r="I9" s="363"/>
      <c r="J9" s="363"/>
      <c r="K9" s="363"/>
    </row>
    <row r="10" s="330" customFormat="1" ht="11.1" customHeight="1" spans="1:10">
      <c r="A10" s="261" t="s">
        <v>184</v>
      </c>
      <c r="B10" s="163">
        <v>7150009.4</v>
      </c>
      <c r="C10" s="445">
        <v>1851655.7</v>
      </c>
      <c r="D10" s="445">
        <v>17903.6</v>
      </c>
      <c r="E10" s="445">
        <v>602319.6</v>
      </c>
      <c r="F10" s="445">
        <v>725198</v>
      </c>
      <c r="G10" s="445">
        <v>104974.8</v>
      </c>
      <c r="H10" s="445">
        <v>4000</v>
      </c>
      <c r="I10" s="363"/>
      <c r="J10" s="363"/>
    </row>
    <row r="11" s="331" customFormat="1" ht="11.1" customHeight="1" spans="1:8">
      <c r="A11" s="362" t="s">
        <v>128</v>
      </c>
      <c r="B11" s="162">
        <v>0</v>
      </c>
      <c r="C11" s="444">
        <v>0</v>
      </c>
      <c r="D11" s="444">
        <v>0</v>
      </c>
      <c r="E11" s="444">
        <v>0</v>
      </c>
      <c r="F11" s="444">
        <v>0</v>
      </c>
      <c r="G11" s="444">
        <v>0</v>
      </c>
      <c r="H11" s="444"/>
    </row>
    <row r="12" s="330" customFormat="1" ht="11.1" customHeight="1" spans="1:13">
      <c r="A12" s="261" t="s">
        <v>243</v>
      </c>
      <c r="B12" s="163">
        <v>6919793.6</v>
      </c>
      <c r="C12" s="445">
        <v>1616981.9</v>
      </c>
      <c r="D12" s="445">
        <v>15918.1</v>
      </c>
      <c r="E12" s="445">
        <v>561200</v>
      </c>
      <c r="F12" s="445">
        <v>682486.8</v>
      </c>
      <c r="G12" s="445">
        <v>105368.7</v>
      </c>
      <c r="H12" s="445">
        <v>3295</v>
      </c>
      <c r="I12" s="363"/>
      <c r="J12" s="363"/>
      <c r="K12" s="363"/>
      <c r="L12" s="363"/>
      <c r="M12" s="363"/>
    </row>
    <row r="13" s="330" customFormat="1" ht="11.1" customHeight="1" spans="1:10">
      <c r="A13" s="261" t="s">
        <v>244</v>
      </c>
      <c r="B13" s="163">
        <v>149489.1</v>
      </c>
      <c r="C13" s="445">
        <v>379792.1</v>
      </c>
      <c r="D13" s="445">
        <v>3520.4</v>
      </c>
      <c r="E13" s="445">
        <v>69493.3</v>
      </c>
      <c r="F13" s="445">
        <v>89743.9</v>
      </c>
      <c r="G13" s="445">
        <v>16730.2</v>
      </c>
      <c r="H13" s="445">
        <v>4431</v>
      </c>
      <c r="I13" s="363"/>
      <c r="J13" s="363"/>
    </row>
    <row r="14" s="330" customFormat="1" ht="11.1" customHeight="1" spans="1:8">
      <c r="A14" s="261" t="s">
        <v>245</v>
      </c>
      <c r="B14" s="163">
        <v>278319.9</v>
      </c>
      <c r="C14" s="445">
        <v>739617</v>
      </c>
      <c r="D14" s="445">
        <v>2833.6</v>
      </c>
      <c r="E14" s="445">
        <v>31486.4</v>
      </c>
      <c r="F14" s="445">
        <v>33462.4</v>
      </c>
      <c r="G14" s="445">
        <v>-857.6</v>
      </c>
      <c r="H14" s="445">
        <v>4414</v>
      </c>
    </row>
    <row r="15" s="331" customFormat="1" ht="11.1" customHeight="1" spans="1:11">
      <c r="A15" s="362" t="s">
        <v>132</v>
      </c>
      <c r="B15" s="162">
        <v>0</v>
      </c>
      <c r="C15" s="444">
        <v>0</v>
      </c>
      <c r="D15" s="444">
        <v>0</v>
      </c>
      <c r="E15" s="444">
        <v>0</v>
      </c>
      <c r="F15" s="444">
        <v>0</v>
      </c>
      <c r="G15" s="444">
        <v>0</v>
      </c>
      <c r="H15" s="444"/>
      <c r="I15" s="351"/>
      <c r="J15" s="351"/>
      <c r="K15" s="351"/>
    </row>
    <row r="16" s="330" customFormat="1" ht="11.1" customHeight="1" spans="1:8">
      <c r="A16" s="261" t="s">
        <v>188</v>
      </c>
      <c r="B16" s="163">
        <v>0</v>
      </c>
      <c r="C16" s="445">
        <v>0</v>
      </c>
      <c r="D16" s="445">
        <v>0</v>
      </c>
      <c r="E16" s="445">
        <v>0</v>
      </c>
      <c r="F16" s="445">
        <v>0</v>
      </c>
      <c r="G16" s="445">
        <v>0</v>
      </c>
      <c r="H16" s="445">
        <v>0</v>
      </c>
    </row>
    <row r="17" s="330" customFormat="1" ht="11.1" customHeight="1" spans="1:8">
      <c r="A17" s="261" t="s">
        <v>189</v>
      </c>
      <c r="B17" s="163">
        <v>0</v>
      </c>
      <c r="C17" s="445">
        <v>0</v>
      </c>
      <c r="D17" s="445">
        <v>0</v>
      </c>
      <c r="E17" s="445">
        <v>0</v>
      </c>
      <c r="F17" s="445">
        <v>0</v>
      </c>
      <c r="G17" s="445">
        <v>0</v>
      </c>
      <c r="H17" s="445">
        <v>0</v>
      </c>
    </row>
    <row r="18" s="330" customFormat="1" ht="11.1" customHeight="1" spans="1:8">
      <c r="A18" s="261" t="s">
        <v>190</v>
      </c>
      <c r="B18" s="163">
        <v>0</v>
      </c>
      <c r="C18" s="445">
        <v>0</v>
      </c>
      <c r="D18" s="445">
        <v>0</v>
      </c>
      <c r="E18" s="445">
        <v>0</v>
      </c>
      <c r="F18" s="445">
        <v>0</v>
      </c>
      <c r="G18" s="445">
        <v>0</v>
      </c>
      <c r="H18" s="445">
        <v>0</v>
      </c>
    </row>
    <row r="19" s="330" customFormat="1" ht="11.1" customHeight="1" spans="1:8">
      <c r="A19" s="261" t="s">
        <v>191</v>
      </c>
      <c r="B19" s="163">
        <v>0</v>
      </c>
      <c r="C19" s="445">
        <v>0</v>
      </c>
      <c r="D19" s="445">
        <v>0</v>
      </c>
      <c r="E19" s="445">
        <v>0</v>
      </c>
      <c r="F19" s="445">
        <v>0</v>
      </c>
      <c r="G19" s="445">
        <v>0</v>
      </c>
      <c r="H19" s="445">
        <v>0</v>
      </c>
    </row>
    <row r="20" s="330" customFormat="1" ht="11.1" customHeight="1" spans="1:8">
      <c r="A20" s="261" t="s">
        <v>192</v>
      </c>
      <c r="B20" s="163">
        <v>5480.8</v>
      </c>
      <c r="C20" s="445">
        <v>5492</v>
      </c>
      <c r="D20" s="445">
        <v>156.7</v>
      </c>
      <c r="E20" s="445">
        <v>266.8</v>
      </c>
      <c r="F20" s="445">
        <v>440</v>
      </c>
      <c r="G20" s="445">
        <v>16.5</v>
      </c>
      <c r="H20" s="445">
        <v>18</v>
      </c>
    </row>
    <row r="21" s="330" customFormat="1" ht="11.1" customHeight="1" spans="1:8">
      <c r="A21" s="261" t="s">
        <v>193</v>
      </c>
      <c r="B21" s="163">
        <v>0</v>
      </c>
      <c r="C21" s="445">
        <v>0</v>
      </c>
      <c r="D21" s="445">
        <v>0</v>
      </c>
      <c r="E21" s="445">
        <v>0</v>
      </c>
      <c r="F21" s="445">
        <v>0</v>
      </c>
      <c r="G21" s="445">
        <v>0</v>
      </c>
      <c r="H21" s="445">
        <v>0</v>
      </c>
    </row>
    <row r="22" s="330" customFormat="1" ht="11.1" customHeight="1" spans="1:8">
      <c r="A22" s="261" t="s">
        <v>194</v>
      </c>
      <c r="B22" s="163">
        <v>0</v>
      </c>
      <c r="C22" s="445">
        <v>0</v>
      </c>
      <c r="D22" s="445">
        <v>0</v>
      </c>
      <c r="E22" s="445">
        <v>0</v>
      </c>
      <c r="F22" s="445">
        <v>0</v>
      </c>
      <c r="G22" s="445">
        <v>0</v>
      </c>
      <c r="H22" s="445">
        <v>0</v>
      </c>
    </row>
    <row r="23" s="330" customFormat="1" ht="11.1" customHeight="1" spans="1:10">
      <c r="A23" s="261" t="s">
        <v>195</v>
      </c>
      <c r="B23" s="163">
        <v>71647.6</v>
      </c>
      <c r="C23" s="445">
        <v>605824.9</v>
      </c>
      <c r="D23" s="445">
        <v>1935.5</v>
      </c>
      <c r="E23" s="445">
        <v>34996.3</v>
      </c>
      <c r="F23" s="445">
        <v>44913.5</v>
      </c>
      <c r="G23" s="445">
        <v>7981.7</v>
      </c>
      <c r="H23" s="445">
        <v>2317</v>
      </c>
      <c r="I23" s="363"/>
      <c r="J23" s="363"/>
    </row>
    <row r="24" s="330" customFormat="1" ht="11.1" customHeight="1" spans="1:8">
      <c r="A24" s="261" t="s">
        <v>196</v>
      </c>
      <c r="B24" s="163">
        <v>1569.3</v>
      </c>
      <c r="C24" s="445">
        <v>23233.8</v>
      </c>
      <c r="D24" s="445">
        <v>416.3</v>
      </c>
      <c r="E24" s="445">
        <v>12969.9</v>
      </c>
      <c r="F24" s="445">
        <v>16797.5</v>
      </c>
      <c r="G24" s="445">
        <v>3411.3</v>
      </c>
      <c r="H24" s="445">
        <v>153</v>
      </c>
    </row>
    <row r="25" s="330" customFormat="1" ht="11.1" customHeight="1" spans="1:10">
      <c r="A25" s="261" t="s">
        <v>197</v>
      </c>
      <c r="B25" s="163">
        <v>0</v>
      </c>
      <c r="C25" s="445">
        <v>0</v>
      </c>
      <c r="D25" s="445">
        <v>0</v>
      </c>
      <c r="E25" s="445">
        <v>0</v>
      </c>
      <c r="F25" s="445">
        <v>0</v>
      </c>
      <c r="G25" s="445">
        <v>0</v>
      </c>
      <c r="H25" s="445">
        <v>0</v>
      </c>
      <c r="I25" s="363"/>
      <c r="J25" s="363"/>
    </row>
    <row r="26" s="330" customFormat="1" ht="11.1" customHeight="1" spans="1:8">
      <c r="A26" s="261" t="s">
        <v>198</v>
      </c>
      <c r="B26" s="163">
        <v>0</v>
      </c>
      <c r="C26" s="445">
        <v>0</v>
      </c>
      <c r="D26" s="445">
        <v>0</v>
      </c>
      <c r="E26" s="445">
        <v>0</v>
      </c>
      <c r="F26" s="445">
        <v>0</v>
      </c>
      <c r="G26" s="445">
        <v>0</v>
      </c>
      <c r="H26" s="445">
        <v>0</v>
      </c>
    </row>
    <row r="27" s="330" customFormat="1" ht="11.1" customHeight="1" spans="1:8">
      <c r="A27" s="261" t="s">
        <v>199</v>
      </c>
      <c r="B27" s="163">
        <v>0</v>
      </c>
      <c r="C27" s="445">
        <v>0</v>
      </c>
      <c r="D27" s="445">
        <v>0</v>
      </c>
      <c r="E27" s="445">
        <v>0</v>
      </c>
      <c r="F27" s="445">
        <v>0</v>
      </c>
      <c r="G27" s="445">
        <v>0</v>
      </c>
      <c r="H27" s="445">
        <v>0</v>
      </c>
    </row>
    <row r="28" s="330" customFormat="1" ht="11.1" customHeight="1" spans="1:8">
      <c r="A28" s="261" t="s">
        <v>200</v>
      </c>
      <c r="B28" s="163">
        <v>5098</v>
      </c>
      <c r="C28" s="445">
        <v>10222</v>
      </c>
      <c r="D28" s="445">
        <v>133.2</v>
      </c>
      <c r="E28" s="445">
        <v>-180.2</v>
      </c>
      <c r="F28" s="445">
        <v>-46.5</v>
      </c>
      <c r="G28" s="445">
        <v>0.5</v>
      </c>
      <c r="H28" s="445">
        <v>696</v>
      </c>
    </row>
    <row r="29" s="330" customFormat="1" ht="11.1" customHeight="1" spans="1:8">
      <c r="A29" s="261" t="s">
        <v>201</v>
      </c>
      <c r="B29" s="163">
        <v>5565.4</v>
      </c>
      <c r="C29" s="445">
        <v>11596.4</v>
      </c>
      <c r="D29" s="445">
        <v>117.5</v>
      </c>
      <c r="E29" s="445">
        <v>-479.8</v>
      </c>
      <c r="F29" s="445">
        <v>-228.7</v>
      </c>
      <c r="G29" s="445">
        <v>133.6</v>
      </c>
      <c r="H29" s="445">
        <v>648</v>
      </c>
    </row>
    <row r="30" s="330" customFormat="1" ht="11.1" customHeight="1" spans="1:8">
      <c r="A30" s="261" t="s">
        <v>202</v>
      </c>
      <c r="B30" s="163">
        <v>0</v>
      </c>
      <c r="C30" s="445">
        <v>0</v>
      </c>
      <c r="D30" s="445">
        <v>0</v>
      </c>
      <c r="E30" s="445">
        <v>0</v>
      </c>
      <c r="F30" s="445">
        <v>0</v>
      </c>
      <c r="G30" s="445">
        <v>0</v>
      </c>
      <c r="H30" s="445">
        <v>0</v>
      </c>
    </row>
    <row r="31" s="330" customFormat="1" ht="11.1" customHeight="1" spans="1:8">
      <c r="A31" s="261" t="s">
        <v>203</v>
      </c>
      <c r="B31" s="163">
        <v>0</v>
      </c>
      <c r="C31" s="445">
        <v>0</v>
      </c>
      <c r="D31" s="445">
        <v>0</v>
      </c>
      <c r="E31" s="445">
        <v>0</v>
      </c>
      <c r="F31" s="445">
        <v>0</v>
      </c>
      <c r="G31" s="445">
        <v>0</v>
      </c>
      <c r="H31" s="445">
        <v>0</v>
      </c>
    </row>
    <row r="32" s="330" customFormat="1" ht="11.1" customHeight="1" spans="1:8">
      <c r="A32" s="261" t="s">
        <v>204</v>
      </c>
      <c r="B32" s="163">
        <v>51984.3</v>
      </c>
      <c r="C32" s="445">
        <v>56286.3</v>
      </c>
      <c r="D32" s="445">
        <v>299.4</v>
      </c>
      <c r="E32" s="445">
        <v>2063</v>
      </c>
      <c r="F32" s="445">
        <v>3348.4</v>
      </c>
      <c r="G32" s="445">
        <v>986</v>
      </c>
      <c r="H32" s="445">
        <v>339</v>
      </c>
    </row>
    <row r="33" s="330" customFormat="1" ht="11.1" customHeight="1" spans="1:8">
      <c r="A33" s="261" t="s">
        <v>205</v>
      </c>
      <c r="B33" s="163">
        <v>0</v>
      </c>
      <c r="C33" s="445">
        <v>0</v>
      </c>
      <c r="D33" s="445">
        <v>0</v>
      </c>
      <c r="E33" s="445">
        <v>0</v>
      </c>
      <c r="F33" s="445">
        <v>0</v>
      </c>
      <c r="G33" s="445">
        <v>0</v>
      </c>
      <c r="H33" s="445">
        <v>0</v>
      </c>
    </row>
    <row r="34" s="330" customFormat="1" ht="11.1" customHeight="1" spans="1:8">
      <c r="A34" s="261" t="s">
        <v>206</v>
      </c>
      <c r="B34" s="163">
        <v>0</v>
      </c>
      <c r="C34" s="445">
        <v>0</v>
      </c>
      <c r="D34" s="445">
        <v>0</v>
      </c>
      <c r="E34" s="445">
        <v>0</v>
      </c>
      <c r="F34" s="445">
        <v>0</v>
      </c>
      <c r="G34" s="445">
        <v>0</v>
      </c>
      <c r="H34" s="445">
        <v>0</v>
      </c>
    </row>
    <row r="35" s="330" customFormat="1" ht="11.1" customHeight="1" spans="1:8">
      <c r="A35" s="261" t="s">
        <v>207</v>
      </c>
      <c r="B35" s="163">
        <v>0</v>
      </c>
      <c r="C35" s="445">
        <v>0</v>
      </c>
      <c r="D35" s="445">
        <v>0</v>
      </c>
      <c r="E35" s="445">
        <v>0</v>
      </c>
      <c r="F35" s="445">
        <v>0</v>
      </c>
      <c r="G35" s="445">
        <v>0</v>
      </c>
      <c r="H35" s="445">
        <v>0</v>
      </c>
    </row>
    <row r="36" s="330" customFormat="1" ht="11.1" customHeight="1" spans="1:8">
      <c r="A36" s="261" t="s">
        <v>208</v>
      </c>
      <c r="B36" s="163">
        <v>0</v>
      </c>
      <c r="C36" s="445">
        <v>0</v>
      </c>
      <c r="D36" s="445">
        <v>0</v>
      </c>
      <c r="E36" s="445">
        <v>0</v>
      </c>
      <c r="F36" s="445">
        <v>0</v>
      </c>
      <c r="G36" s="445">
        <v>0</v>
      </c>
      <c r="H36" s="445">
        <v>0</v>
      </c>
    </row>
    <row r="37" s="330" customFormat="1" ht="11.1" customHeight="1" spans="1:8">
      <c r="A37" s="261" t="s">
        <v>209</v>
      </c>
      <c r="B37" s="163">
        <v>2912.3</v>
      </c>
      <c r="C37" s="445">
        <v>15377.6</v>
      </c>
      <c r="D37" s="445">
        <v>86.1</v>
      </c>
      <c r="E37" s="445">
        <v>727.8</v>
      </c>
      <c r="F37" s="445">
        <v>1502.2</v>
      </c>
      <c r="G37" s="445">
        <v>688.3</v>
      </c>
      <c r="H37" s="445">
        <v>380</v>
      </c>
    </row>
    <row r="38" s="330" customFormat="1" ht="11.1" customHeight="1" spans="1:8">
      <c r="A38" s="261" t="s">
        <v>210</v>
      </c>
      <c r="B38" s="163">
        <v>0</v>
      </c>
      <c r="C38" s="445">
        <v>0</v>
      </c>
      <c r="D38" s="445">
        <v>0</v>
      </c>
      <c r="E38" s="445">
        <v>0</v>
      </c>
      <c r="F38" s="445">
        <v>0</v>
      </c>
      <c r="G38" s="445">
        <v>0</v>
      </c>
      <c r="H38" s="445">
        <v>0</v>
      </c>
    </row>
    <row r="39" s="330" customFormat="1" ht="11.1" customHeight="1" spans="1:8">
      <c r="A39" s="261" t="s">
        <v>211</v>
      </c>
      <c r="B39" s="163">
        <v>5749</v>
      </c>
      <c r="C39" s="445">
        <v>28656.4</v>
      </c>
      <c r="D39" s="445">
        <v>139.9</v>
      </c>
      <c r="E39" s="445">
        <v>3375.1</v>
      </c>
      <c r="F39" s="445">
        <v>4469.1</v>
      </c>
      <c r="G39" s="445">
        <v>954.1</v>
      </c>
      <c r="H39" s="445">
        <v>607</v>
      </c>
    </row>
    <row r="40" s="330" customFormat="1" ht="11.1" customHeight="1" spans="1:8">
      <c r="A40" s="261" t="s">
        <v>212</v>
      </c>
      <c r="B40" s="163">
        <v>83356.4</v>
      </c>
      <c r="C40" s="445">
        <v>143035.3</v>
      </c>
      <c r="D40" s="445">
        <v>1300.7</v>
      </c>
      <c r="E40" s="445">
        <v>25604.2</v>
      </c>
      <c r="F40" s="445">
        <v>34323.1</v>
      </c>
      <c r="G40" s="445">
        <v>7418.2</v>
      </c>
      <c r="H40" s="445">
        <v>1025</v>
      </c>
    </row>
    <row r="41" s="330" customFormat="1" ht="11.1" customHeight="1" spans="1:8">
      <c r="A41" s="261" t="s">
        <v>213</v>
      </c>
      <c r="B41" s="163">
        <v>0</v>
      </c>
      <c r="C41" s="445">
        <v>0</v>
      </c>
      <c r="D41" s="445">
        <v>0</v>
      </c>
      <c r="E41" s="445">
        <v>0</v>
      </c>
      <c r="F41" s="445">
        <v>0</v>
      </c>
      <c r="G41" s="445">
        <v>0</v>
      </c>
      <c r="H41" s="445">
        <v>0</v>
      </c>
    </row>
    <row r="42" s="330" customFormat="1" ht="11.1" customHeight="1" spans="1:8">
      <c r="A42" s="261" t="s">
        <v>214</v>
      </c>
      <c r="B42" s="163">
        <v>47940.2</v>
      </c>
      <c r="C42" s="445">
        <v>183329.3</v>
      </c>
      <c r="D42" s="445">
        <v>1517.4</v>
      </c>
      <c r="E42" s="445">
        <v>44179.7</v>
      </c>
      <c r="F42" s="445">
        <v>55661.6</v>
      </c>
      <c r="G42" s="445">
        <v>9964.5</v>
      </c>
      <c r="H42" s="445">
        <v>782</v>
      </c>
    </row>
    <row r="43" s="330" customFormat="1" ht="11.1" customHeight="1" spans="1:8">
      <c r="A43" s="276" t="s">
        <v>249</v>
      </c>
      <c r="B43" s="163">
        <v>8305.7</v>
      </c>
      <c r="C43" s="445">
        <v>57759</v>
      </c>
      <c r="D43" s="445">
        <v>495.3</v>
      </c>
      <c r="E43" s="445">
        <v>1612.9</v>
      </c>
      <c r="F43" s="445">
        <v>2495.2</v>
      </c>
      <c r="G43" s="445">
        <v>387</v>
      </c>
      <c r="H43" s="445">
        <v>2221</v>
      </c>
    </row>
    <row r="44" s="330" customFormat="1" ht="11.1" customHeight="1" spans="1:8">
      <c r="A44" s="261" t="s">
        <v>216</v>
      </c>
      <c r="B44" s="163">
        <v>0</v>
      </c>
      <c r="C44" s="445">
        <v>0</v>
      </c>
      <c r="D44" s="445">
        <v>0</v>
      </c>
      <c r="E44" s="445">
        <v>0</v>
      </c>
      <c r="F44" s="445">
        <v>0</v>
      </c>
      <c r="G44" s="445">
        <v>0</v>
      </c>
      <c r="H44" s="445">
        <v>0</v>
      </c>
    </row>
    <row r="45" s="330" customFormat="1" ht="11.1" customHeight="1" spans="1:8">
      <c r="A45" s="261" t="s">
        <v>217</v>
      </c>
      <c r="B45" s="163">
        <v>634.9</v>
      </c>
      <c r="C45" s="445">
        <v>2323.1</v>
      </c>
      <c r="D45" s="445">
        <v>5.4</v>
      </c>
      <c r="E45" s="445">
        <v>4.9</v>
      </c>
      <c r="F45" s="445">
        <v>18.3</v>
      </c>
      <c r="G45" s="445">
        <v>8</v>
      </c>
      <c r="H45" s="445">
        <v>130</v>
      </c>
    </row>
    <row r="46" s="330" customFormat="1" ht="11.1" customHeight="1" spans="1:8">
      <c r="A46" s="261" t="s">
        <v>218</v>
      </c>
      <c r="B46" s="163">
        <v>0</v>
      </c>
      <c r="C46" s="445">
        <v>0</v>
      </c>
      <c r="D46" s="445">
        <v>0</v>
      </c>
      <c r="E46" s="445">
        <v>0</v>
      </c>
      <c r="F46" s="445">
        <v>0</v>
      </c>
      <c r="G46" s="445">
        <v>0</v>
      </c>
      <c r="H46" s="445">
        <v>0</v>
      </c>
    </row>
    <row r="47" s="330" customFormat="1" ht="11.1" customHeight="1" spans="1:8">
      <c r="A47" s="261" t="s">
        <v>219</v>
      </c>
      <c r="B47" s="163">
        <v>0</v>
      </c>
      <c r="C47" s="445">
        <v>0</v>
      </c>
      <c r="D47" s="445">
        <v>0</v>
      </c>
      <c r="E47" s="445">
        <v>0</v>
      </c>
      <c r="F47" s="445">
        <v>0</v>
      </c>
      <c r="G47" s="445">
        <v>0</v>
      </c>
      <c r="H47" s="445">
        <v>0</v>
      </c>
    </row>
    <row r="48" s="330" customFormat="1" ht="11.1" customHeight="1" spans="1:8">
      <c r="A48" s="261" t="s">
        <v>220</v>
      </c>
      <c r="B48" s="163">
        <v>26209.8</v>
      </c>
      <c r="C48" s="445">
        <v>58131.2</v>
      </c>
      <c r="D48" s="445">
        <v>637</v>
      </c>
      <c r="E48" s="445">
        <v>4958.5</v>
      </c>
      <c r="F48" s="445">
        <v>5567.8</v>
      </c>
      <c r="G48" s="445">
        <v>-27.7</v>
      </c>
      <c r="H48" s="445">
        <v>995</v>
      </c>
    </row>
    <row r="49" s="330" customFormat="1" ht="11.1" customHeight="1" spans="1:8">
      <c r="A49" s="261" t="s">
        <v>221</v>
      </c>
      <c r="B49" s="163">
        <v>0</v>
      </c>
      <c r="C49" s="445">
        <v>0</v>
      </c>
      <c r="D49" s="445">
        <v>0</v>
      </c>
      <c r="E49" s="445">
        <v>0</v>
      </c>
      <c r="F49" s="445">
        <v>0</v>
      </c>
      <c r="G49" s="445">
        <v>0</v>
      </c>
      <c r="H49" s="445">
        <v>0</v>
      </c>
    </row>
    <row r="50" s="330" customFormat="1" ht="11.1" customHeight="1" spans="1:8">
      <c r="A50" s="261" t="s">
        <v>222</v>
      </c>
      <c r="B50" s="163">
        <v>0</v>
      </c>
      <c r="C50" s="445">
        <v>0</v>
      </c>
      <c r="D50" s="445">
        <v>0</v>
      </c>
      <c r="E50" s="445">
        <v>0</v>
      </c>
      <c r="F50" s="445">
        <v>0</v>
      </c>
      <c r="G50" s="445">
        <v>0</v>
      </c>
      <c r="H50" s="445">
        <v>0</v>
      </c>
    </row>
    <row r="51" ht="11.1" customHeight="1" spans="1:8">
      <c r="A51" s="261" t="s">
        <v>223</v>
      </c>
      <c r="B51" s="163">
        <v>0</v>
      </c>
      <c r="C51" s="445">
        <v>0</v>
      </c>
      <c r="D51" s="445">
        <v>0</v>
      </c>
      <c r="E51" s="445">
        <v>0</v>
      </c>
      <c r="F51" s="445">
        <v>0</v>
      </c>
      <c r="G51" s="445">
        <v>0</v>
      </c>
      <c r="H51" s="445">
        <v>0</v>
      </c>
    </row>
    <row r="52" ht="11.1" customHeight="1" spans="1:8">
      <c r="A52" s="261" t="s">
        <v>224</v>
      </c>
      <c r="B52" s="163">
        <v>0</v>
      </c>
      <c r="C52" s="445">
        <v>0</v>
      </c>
      <c r="D52" s="445">
        <v>0</v>
      </c>
      <c r="E52" s="445">
        <v>0</v>
      </c>
      <c r="F52" s="445">
        <v>0</v>
      </c>
      <c r="G52" s="445">
        <v>0</v>
      </c>
      <c r="H52" s="445">
        <v>0</v>
      </c>
    </row>
    <row r="53" ht="11.1" customHeight="1" spans="1:8">
      <c r="A53" s="261" t="s">
        <v>225</v>
      </c>
      <c r="B53" s="163">
        <v>0</v>
      </c>
      <c r="C53" s="445">
        <v>0</v>
      </c>
      <c r="D53" s="445">
        <v>0</v>
      </c>
      <c r="E53" s="445">
        <v>0</v>
      </c>
      <c r="F53" s="445">
        <v>0</v>
      </c>
      <c r="G53" s="445">
        <v>0</v>
      </c>
      <c r="H53" s="445">
        <v>0</v>
      </c>
    </row>
    <row r="54" ht="11.1" customHeight="1" spans="1:8">
      <c r="A54" s="261" t="s">
        <v>226</v>
      </c>
      <c r="B54" s="163">
        <v>7002543.7</v>
      </c>
      <c r="C54" s="445">
        <v>1494972.1</v>
      </c>
      <c r="D54" s="445">
        <v>14865.9</v>
      </c>
      <c r="E54" s="445">
        <v>525073.9</v>
      </c>
      <c r="F54" s="445">
        <v>628966.6</v>
      </c>
      <c r="G54" s="445">
        <v>89026.8</v>
      </c>
      <c r="H54" s="445">
        <v>1671</v>
      </c>
    </row>
    <row r="55" ht="11.1" customHeight="1" spans="1:8">
      <c r="A55" s="261" t="s">
        <v>227</v>
      </c>
      <c r="B55" s="163">
        <v>28605.2</v>
      </c>
      <c r="C55" s="163">
        <v>40151.6</v>
      </c>
      <c r="D55" s="163">
        <v>165.8</v>
      </c>
      <c r="E55" s="163">
        <v>7006.7</v>
      </c>
      <c r="F55" s="163">
        <v>7465</v>
      </c>
      <c r="G55" s="163">
        <v>292.5</v>
      </c>
      <c r="H55" s="163">
        <v>158</v>
      </c>
    </row>
    <row r="56" ht="11.1" customHeight="1" spans="1:8">
      <c r="A56" s="265" t="s">
        <v>228</v>
      </c>
      <c r="B56" s="446">
        <v>0</v>
      </c>
      <c r="C56" s="446">
        <v>0</v>
      </c>
      <c r="D56" s="446">
        <v>0</v>
      </c>
      <c r="E56" s="446">
        <v>0</v>
      </c>
      <c r="F56" s="446">
        <v>0</v>
      </c>
      <c r="G56" s="446">
        <v>0</v>
      </c>
      <c r="H56" s="446">
        <v>0</v>
      </c>
    </row>
    <row r="57" spans="2:8">
      <c r="B57" s="204"/>
      <c r="C57" s="204"/>
      <c r="D57" s="204"/>
      <c r="E57" s="204"/>
      <c r="F57" s="204"/>
      <c r="G57" s="204"/>
      <c r="H57" s="204"/>
    </row>
    <row r="58" spans="2:2">
      <c r="B58" s="373"/>
    </row>
    <row r="59" spans="2:2">
      <c r="B59" s="373"/>
    </row>
    <row r="60" spans="2:2">
      <c r="B60" s="373"/>
    </row>
    <row r="61" spans="2:2">
      <c r="B61" s="373"/>
    </row>
    <row r="62" spans="2:2">
      <c r="B62" s="373"/>
    </row>
    <row r="63" spans="2:2">
      <c r="B63" s="373"/>
    </row>
    <row r="64" spans="2:2">
      <c r="B64" s="373"/>
    </row>
    <row r="65" spans="2:2">
      <c r="B65" s="373"/>
    </row>
    <row r="66" spans="2:2">
      <c r="B66" s="373"/>
    </row>
    <row r="67" spans="2:2">
      <c r="B67" s="373"/>
    </row>
    <row r="68" spans="2:2">
      <c r="B68" s="373"/>
    </row>
    <row r="69" spans="2:2">
      <c r="B69" s="373"/>
    </row>
    <row r="70" spans="2:2">
      <c r="B70" s="373"/>
    </row>
    <row r="71" spans="2:2">
      <c r="B71" s="373"/>
    </row>
    <row r="72" spans="2:2">
      <c r="B72" s="373"/>
    </row>
    <row r="73" spans="2:2">
      <c r="B73" s="373"/>
    </row>
    <row r="74" spans="2:2">
      <c r="B74" s="373"/>
    </row>
    <row r="75" spans="2:2">
      <c r="B75" s="373"/>
    </row>
    <row r="76" spans="2:2">
      <c r="B76" s="373"/>
    </row>
    <row r="77" spans="2:2">
      <c r="B77" s="373"/>
    </row>
    <row r="78" spans="2:2">
      <c r="B78" s="373"/>
    </row>
    <row r="79" spans="2:2">
      <c r="B79" s="373"/>
    </row>
    <row r="80" spans="2:2">
      <c r="B80" s="373"/>
    </row>
    <row r="81" spans="2:2">
      <c r="B81" s="373"/>
    </row>
    <row r="82" spans="2:2">
      <c r="B82" s="373"/>
    </row>
    <row r="83" spans="2:2">
      <c r="B83" s="373"/>
    </row>
    <row r="84" spans="2:2">
      <c r="B84" s="373"/>
    </row>
    <row r="85" spans="2:2">
      <c r="B85" s="373"/>
    </row>
    <row r="86" spans="2:2">
      <c r="B86" s="373"/>
    </row>
    <row r="87" spans="2:2">
      <c r="B87" s="373"/>
    </row>
    <row r="88" spans="2:2">
      <c r="B88" s="373"/>
    </row>
    <row r="89" spans="2:2">
      <c r="B89" s="373"/>
    </row>
    <row r="90" spans="2:2">
      <c r="B90" s="373"/>
    </row>
    <row r="91" spans="2:2">
      <c r="B91" s="373"/>
    </row>
    <row r="92" spans="2:2">
      <c r="B92" s="373"/>
    </row>
    <row r="93" spans="2:2">
      <c r="B93" s="373"/>
    </row>
    <row r="94" spans="2:2">
      <c r="B94" s="373"/>
    </row>
    <row r="95" spans="2:2">
      <c r="B95" s="373"/>
    </row>
    <row r="96" spans="2:2">
      <c r="B96" s="373"/>
    </row>
    <row r="97" spans="2:2">
      <c r="B97" s="373"/>
    </row>
    <row r="98" spans="2:2">
      <c r="B98" s="373"/>
    </row>
    <row r="99" spans="2:2">
      <c r="B99" s="373"/>
    </row>
    <row r="100" spans="2:2">
      <c r="B100" s="373"/>
    </row>
    <row r="101" spans="2:2">
      <c r="B101" s="373"/>
    </row>
    <row r="102" spans="2:2">
      <c r="B102" s="373"/>
    </row>
    <row r="103" spans="2:2">
      <c r="B103" s="373"/>
    </row>
    <row r="104" spans="2:2">
      <c r="B104" s="373"/>
    </row>
    <row r="105" spans="2:2">
      <c r="B105" s="373"/>
    </row>
    <row r="106" spans="2:2">
      <c r="B106" s="373"/>
    </row>
    <row r="107" spans="2:2">
      <c r="B107" s="373"/>
    </row>
    <row r="108" spans="2:2">
      <c r="B108" s="373"/>
    </row>
    <row r="109" spans="2:2">
      <c r="B109" s="373"/>
    </row>
    <row r="110" spans="2:2">
      <c r="B110" s="373"/>
    </row>
    <row r="111" spans="2:2">
      <c r="B111" s="373"/>
    </row>
    <row r="112" spans="2:2">
      <c r="B112" s="373"/>
    </row>
    <row r="113" spans="2:2">
      <c r="B113" s="373"/>
    </row>
    <row r="114" spans="2:2">
      <c r="B114" s="373"/>
    </row>
    <row r="115" spans="2:2">
      <c r="B115" s="373"/>
    </row>
    <row r="116" spans="2:2">
      <c r="B116" s="373"/>
    </row>
    <row r="117" spans="2:2">
      <c r="B117" s="373"/>
    </row>
    <row r="118" spans="2:2">
      <c r="B118" s="373"/>
    </row>
    <row r="119" spans="2:2">
      <c r="B119" s="373"/>
    </row>
    <row r="120" spans="2:2">
      <c r="B120" s="373"/>
    </row>
    <row r="121" spans="2:2">
      <c r="B121" s="373"/>
    </row>
    <row r="122" spans="2:2">
      <c r="B122" s="373"/>
    </row>
    <row r="123" spans="2:2">
      <c r="B123" s="373"/>
    </row>
    <row r="124" spans="2:2">
      <c r="B124" s="373"/>
    </row>
    <row r="125" spans="2:2">
      <c r="B125" s="373"/>
    </row>
    <row r="126" spans="2:2">
      <c r="B126" s="373"/>
    </row>
    <row r="127" spans="2:2">
      <c r="B127" s="373"/>
    </row>
    <row r="128" spans="2:2">
      <c r="B128" s="373"/>
    </row>
    <row r="129" spans="2:2">
      <c r="B129" s="373"/>
    </row>
    <row r="130" spans="2:2">
      <c r="B130" s="373"/>
    </row>
    <row r="131" spans="2:2">
      <c r="B131" s="373"/>
    </row>
    <row r="132" spans="2:2">
      <c r="B132" s="373"/>
    </row>
    <row r="133" spans="2:2">
      <c r="B133" s="373"/>
    </row>
    <row r="134" spans="2:2">
      <c r="B134" s="373"/>
    </row>
    <row r="135" spans="2:2">
      <c r="B135" s="373"/>
    </row>
    <row r="136" spans="2:2">
      <c r="B136" s="373"/>
    </row>
    <row r="137" spans="2:2">
      <c r="B137" s="373"/>
    </row>
    <row r="138" spans="2:2">
      <c r="B138" s="373"/>
    </row>
    <row r="139" spans="2:2">
      <c r="B139" s="373"/>
    </row>
    <row r="140" spans="2:2">
      <c r="B140" s="373"/>
    </row>
    <row r="141" spans="2:2">
      <c r="B141" s="373"/>
    </row>
    <row r="142" spans="2:2">
      <c r="B142" s="373"/>
    </row>
    <row r="143" spans="2:2">
      <c r="B143" s="373"/>
    </row>
    <row r="144" spans="2:2">
      <c r="B144" s="373"/>
    </row>
    <row r="145" spans="2:2">
      <c r="B145" s="373"/>
    </row>
    <row r="146" spans="2:2">
      <c r="B146" s="373"/>
    </row>
    <row r="147" spans="2:2">
      <c r="B147" s="373"/>
    </row>
    <row r="148" spans="2:2">
      <c r="B148" s="373"/>
    </row>
    <row r="149" spans="2:2">
      <c r="B149" s="373"/>
    </row>
    <row r="150" spans="2:2">
      <c r="B150" s="373"/>
    </row>
    <row r="151" spans="2:2">
      <c r="B151" s="373"/>
    </row>
    <row r="152" spans="2:2">
      <c r="B152" s="373"/>
    </row>
    <row r="153" spans="2:2">
      <c r="B153" s="373"/>
    </row>
    <row r="154" spans="2:2">
      <c r="B154" s="373"/>
    </row>
    <row r="155" spans="2:2">
      <c r="B155" s="373"/>
    </row>
    <row r="156" spans="2:2">
      <c r="B156" s="373"/>
    </row>
    <row r="157" spans="2:2">
      <c r="B157" s="373"/>
    </row>
    <row r="158" spans="2:2">
      <c r="B158" s="373"/>
    </row>
    <row r="159" spans="2:2">
      <c r="B159" s="373"/>
    </row>
    <row r="160" spans="2:2">
      <c r="B160" s="373"/>
    </row>
    <row r="161" spans="2:2">
      <c r="B161" s="373"/>
    </row>
    <row r="162" spans="2:2">
      <c r="B162" s="373"/>
    </row>
    <row r="163" spans="2:2">
      <c r="B163" s="373"/>
    </row>
    <row r="164" spans="2:2">
      <c r="B164" s="373"/>
    </row>
    <row r="165" spans="2:2">
      <c r="B165" s="373"/>
    </row>
    <row r="166" spans="2:2">
      <c r="B166" s="373"/>
    </row>
    <row r="167" spans="2:2">
      <c r="B167" s="373"/>
    </row>
    <row r="168" spans="2:2">
      <c r="B168" s="373"/>
    </row>
    <row r="169" spans="2:2">
      <c r="B169" s="373"/>
    </row>
    <row r="170" spans="2:2">
      <c r="B170" s="373"/>
    </row>
    <row r="171" spans="2:2">
      <c r="B171" s="373"/>
    </row>
    <row r="172" spans="2:2">
      <c r="B172" s="373"/>
    </row>
    <row r="173" spans="2:2">
      <c r="B173" s="373"/>
    </row>
    <row r="174" spans="2:2">
      <c r="B174" s="373"/>
    </row>
    <row r="175" spans="2:2">
      <c r="B175" s="373"/>
    </row>
    <row r="176" spans="2:2">
      <c r="B176" s="373"/>
    </row>
    <row r="177" spans="2:2">
      <c r="B177" s="373"/>
    </row>
    <row r="178" spans="2:2">
      <c r="B178" s="373"/>
    </row>
    <row r="179" spans="2:2">
      <c r="B179" s="373"/>
    </row>
    <row r="180" spans="2:2">
      <c r="B180" s="373"/>
    </row>
    <row r="181" spans="2:2">
      <c r="B181" s="373"/>
    </row>
    <row r="182" spans="2:2">
      <c r="B182" s="373"/>
    </row>
    <row r="183" spans="2:2">
      <c r="B183" s="373"/>
    </row>
    <row r="184" spans="2:2">
      <c r="B184" s="373"/>
    </row>
    <row r="185" spans="2:2">
      <c r="B185" s="373"/>
    </row>
  </sheetData>
  <mergeCells count="9">
    <mergeCell ref="G2:H2"/>
    <mergeCell ref="A3:A6"/>
    <mergeCell ref="B4:B6"/>
    <mergeCell ref="C3:C6"/>
    <mergeCell ref="D3:D6"/>
    <mergeCell ref="E3:E6"/>
    <mergeCell ref="F3:F6"/>
    <mergeCell ref="G3:G6"/>
    <mergeCell ref="H3:H6"/>
  </mergeCells>
  <pageMargins left="1.14" right="0.94" top="1.38" bottom="1.14" header="0.51" footer="0.95"/>
  <pageSetup paperSize="9" firstPageNumber="206" orientation="portrait" useFirstPageNumber="1"/>
  <headerFooter alignWithMargins="0" scaleWithDoc="0">
    <oddFooter>&amp;C208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J185"/>
  <sheetViews>
    <sheetView showZeros="0" workbookViewId="0">
      <selection activeCell="L3" sqref="L3"/>
    </sheetView>
  </sheetViews>
  <sheetFormatPr defaultColWidth="9" defaultRowHeight="14.25"/>
  <cols>
    <col min="1" max="1" width="30.375" customWidth="1"/>
    <col min="2" max="2" width="5.125" customWidth="1"/>
    <col min="3" max="3" width="4.25" customWidth="1"/>
    <col min="4" max="4" width="5.375" customWidth="1"/>
    <col min="5" max="5" width="5.875" customWidth="1"/>
    <col min="6" max="6" width="5.625" customWidth="1"/>
    <col min="7" max="7" width="5.125" customWidth="1"/>
    <col min="8" max="8" width="5.875" customWidth="1"/>
    <col min="9" max="9" width="6.25" customWidth="1"/>
    <col min="13" max="13" width="13.75" customWidth="1"/>
  </cols>
  <sheetData>
    <row r="1" ht="18" customHeight="1" spans="1:9">
      <c r="A1" s="252" t="s">
        <v>256</v>
      </c>
      <c r="B1" s="252"/>
      <c r="C1" s="252"/>
      <c r="D1" s="252"/>
      <c r="E1" s="252"/>
      <c r="F1" s="252"/>
      <c r="G1" s="252"/>
      <c r="H1" s="252"/>
      <c r="I1" s="252"/>
    </row>
    <row r="2" ht="18" customHeight="1" spans="2:9">
      <c r="B2" s="366" t="s">
        <v>257</v>
      </c>
      <c r="C2" s="367"/>
      <c r="D2" s="367"/>
      <c r="E2" s="440"/>
      <c r="H2" s="377" t="s">
        <v>34</v>
      </c>
      <c r="I2" s="377"/>
    </row>
    <row r="3" s="330" customFormat="1" ht="13.5" customHeight="1" spans="1:9">
      <c r="A3" s="268" t="s">
        <v>106</v>
      </c>
      <c r="B3" s="368" t="s">
        <v>107</v>
      </c>
      <c r="C3" s="417" t="s">
        <v>108</v>
      </c>
      <c r="D3" s="418"/>
      <c r="E3" s="355" t="s">
        <v>239</v>
      </c>
      <c r="F3" s="355" t="s">
        <v>59</v>
      </c>
      <c r="G3" s="355" t="s">
        <v>240</v>
      </c>
      <c r="H3" s="356" t="s">
        <v>241</v>
      </c>
      <c r="I3" s="308" t="s">
        <v>113</v>
      </c>
    </row>
    <row r="4" s="330" customFormat="1" ht="13.5" customHeight="1" spans="1:9">
      <c r="A4" s="357"/>
      <c r="B4" s="369"/>
      <c r="C4" s="420" t="s">
        <v>114</v>
      </c>
      <c r="D4" s="420" t="s">
        <v>115</v>
      </c>
      <c r="E4" s="358"/>
      <c r="F4" s="358"/>
      <c r="G4" s="358"/>
      <c r="H4" s="358"/>
      <c r="I4" s="434" t="s">
        <v>116</v>
      </c>
    </row>
    <row r="5" s="330" customFormat="1" ht="13.5" customHeight="1" spans="1:9">
      <c r="A5" s="357"/>
      <c r="B5" s="369"/>
      <c r="C5" s="369"/>
      <c r="D5" s="369"/>
      <c r="E5" s="358"/>
      <c r="F5" s="358"/>
      <c r="G5" s="358"/>
      <c r="H5" s="358"/>
      <c r="I5" s="359"/>
    </row>
    <row r="6" s="330" customFormat="1" ht="13.5" customHeight="1" spans="1:9">
      <c r="A6" s="271"/>
      <c r="B6" s="371"/>
      <c r="C6" s="371"/>
      <c r="D6" s="371"/>
      <c r="E6" s="360"/>
      <c r="F6" s="360"/>
      <c r="G6" s="360"/>
      <c r="H6" s="360"/>
      <c r="I6" s="361"/>
    </row>
    <row r="7" s="331" customFormat="1" ht="11.1" customHeight="1" spans="1:9">
      <c r="A7" s="362" t="s">
        <v>242</v>
      </c>
      <c r="B7" s="441">
        <v>202</v>
      </c>
      <c r="C7" s="441">
        <v>22</v>
      </c>
      <c r="D7" s="441">
        <v>5695.2</v>
      </c>
      <c r="E7" s="441">
        <v>1618607.5</v>
      </c>
      <c r="F7" s="441">
        <v>437743.7</v>
      </c>
      <c r="G7" s="441">
        <v>182050.1</v>
      </c>
      <c r="H7" s="442">
        <v>1319201.4</v>
      </c>
      <c r="I7" s="441">
        <v>839576.8</v>
      </c>
    </row>
    <row r="8" s="331" customFormat="1" ht="11.1" customHeight="1" spans="1:10">
      <c r="A8" s="362" t="s">
        <v>39</v>
      </c>
      <c r="B8" s="399"/>
      <c r="C8" s="399"/>
      <c r="D8" s="399">
        <v>0</v>
      </c>
      <c r="E8" s="399">
        <v>0</v>
      </c>
      <c r="F8" s="399">
        <v>0</v>
      </c>
      <c r="G8" s="399">
        <v>0</v>
      </c>
      <c r="H8" s="399">
        <v>0</v>
      </c>
      <c r="I8" s="399">
        <v>0</v>
      </c>
      <c r="J8" s="351"/>
    </row>
    <row r="9" s="330" customFormat="1" ht="11.1" customHeight="1" spans="1:9">
      <c r="A9" s="261" t="s">
        <v>183</v>
      </c>
      <c r="B9" s="403">
        <v>122</v>
      </c>
      <c r="C9" s="403">
        <v>16</v>
      </c>
      <c r="D9" s="403">
        <v>1772.7</v>
      </c>
      <c r="E9" s="403">
        <v>829407.9</v>
      </c>
      <c r="F9" s="403">
        <v>208435.7</v>
      </c>
      <c r="G9" s="403">
        <v>87759.1</v>
      </c>
      <c r="H9" s="403">
        <v>602911.5</v>
      </c>
      <c r="I9" s="403">
        <v>375675</v>
      </c>
    </row>
    <row r="10" s="330" customFormat="1" ht="11.1" customHeight="1" spans="1:10">
      <c r="A10" s="261" t="s">
        <v>184</v>
      </c>
      <c r="B10" s="403">
        <v>80</v>
      </c>
      <c r="C10" s="403">
        <v>6</v>
      </c>
      <c r="D10" s="403">
        <v>3922.5</v>
      </c>
      <c r="E10" s="403">
        <v>789199.6</v>
      </c>
      <c r="F10" s="403">
        <v>229308</v>
      </c>
      <c r="G10" s="403">
        <v>94291</v>
      </c>
      <c r="H10" s="403">
        <v>716289.9</v>
      </c>
      <c r="I10" s="403">
        <v>463901.8</v>
      </c>
      <c r="J10" s="363"/>
    </row>
    <row r="11" s="331" customFormat="1" ht="11.1" customHeight="1" spans="1:9">
      <c r="A11" s="362" t="s">
        <v>128</v>
      </c>
      <c r="B11" s="399"/>
      <c r="C11" s="399"/>
      <c r="D11" s="399">
        <v>0</v>
      </c>
      <c r="E11" s="399">
        <v>0</v>
      </c>
      <c r="F11" s="399">
        <v>0</v>
      </c>
      <c r="G11" s="399">
        <v>0</v>
      </c>
      <c r="H11" s="399">
        <v>0</v>
      </c>
      <c r="I11" s="399">
        <v>0</v>
      </c>
    </row>
    <row r="12" s="330" customFormat="1" ht="11.1" customHeight="1" spans="1:9">
      <c r="A12" s="261" t="s">
        <v>243</v>
      </c>
      <c r="B12" s="403">
        <v>1</v>
      </c>
      <c r="C12" s="403">
        <v>0</v>
      </c>
      <c r="D12" s="399">
        <v>0</v>
      </c>
      <c r="E12" s="403">
        <v>72195.1</v>
      </c>
      <c r="F12" s="403">
        <v>23545</v>
      </c>
      <c r="G12" s="403">
        <v>2311</v>
      </c>
      <c r="H12" s="403">
        <v>19823.3</v>
      </c>
      <c r="I12" s="403">
        <v>5217.4</v>
      </c>
    </row>
    <row r="13" s="330" customFormat="1" ht="11.1" customHeight="1" spans="1:9">
      <c r="A13" s="261" t="s">
        <v>244</v>
      </c>
      <c r="B13" s="403">
        <v>24</v>
      </c>
      <c r="C13" s="403">
        <v>1</v>
      </c>
      <c r="D13" s="403">
        <v>90.8</v>
      </c>
      <c r="E13" s="403">
        <v>626500.5</v>
      </c>
      <c r="F13" s="403">
        <v>181896.2</v>
      </c>
      <c r="G13" s="403">
        <v>69943.1</v>
      </c>
      <c r="H13" s="403">
        <v>570856</v>
      </c>
      <c r="I13" s="403">
        <v>379928.6</v>
      </c>
    </row>
    <row r="14" s="330" customFormat="1" ht="11.1" customHeight="1" spans="1:9">
      <c r="A14" s="261" t="s">
        <v>245</v>
      </c>
      <c r="B14" s="403">
        <v>177</v>
      </c>
      <c r="C14" s="403">
        <v>21</v>
      </c>
      <c r="D14" s="403">
        <v>5604.4</v>
      </c>
      <c r="E14" s="403">
        <v>919911.9</v>
      </c>
      <c r="F14" s="403">
        <v>232302.5</v>
      </c>
      <c r="G14" s="403">
        <v>109796</v>
      </c>
      <c r="H14" s="403">
        <v>728522.1</v>
      </c>
      <c r="I14" s="403">
        <v>454430.8</v>
      </c>
    </row>
    <row r="15" s="331" customFormat="1" ht="11.1" customHeight="1" spans="1:9">
      <c r="A15" s="362" t="s">
        <v>132</v>
      </c>
      <c r="B15" s="399"/>
      <c r="C15" s="399"/>
      <c r="D15" s="399">
        <v>0</v>
      </c>
      <c r="E15" s="399">
        <v>0</v>
      </c>
      <c r="F15" s="399">
        <v>0</v>
      </c>
      <c r="G15" s="399">
        <v>0</v>
      </c>
      <c r="H15" s="399">
        <v>0</v>
      </c>
      <c r="I15" s="399">
        <v>0</v>
      </c>
    </row>
    <row r="16" s="330" customFormat="1" ht="11.1" customHeight="1" spans="1:9">
      <c r="A16" s="261" t="s">
        <v>188</v>
      </c>
      <c r="B16" s="403"/>
      <c r="C16" s="403"/>
      <c r="D16" s="403">
        <v>0</v>
      </c>
      <c r="E16" s="403">
        <v>0</v>
      </c>
      <c r="F16" s="403">
        <v>0</v>
      </c>
      <c r="G16" s="403">
        <v>0</v>
      </c>
      <c r="H16" s="403">
        <v>0</v>
      </c>
      <c r="I16" s="403">
        <v>0</v>
      </c>
    </row>
    <row r="17" s="330" customFormat="1" ht="11.1" customHeight="1" spans="1:9">
      <c r="A17" s="261" t="s">
        <v>189</v>
      </c>
      <c r="B17" s="403">
        <v>0</v>
      </c>
      <c r="C17" s="403">
        <v>0</v>
      </c>
      <c r="D17" s="403">
        <v>0</v>
      </c>
      <c r="E17" s="403">
        <v>0</v>
      </c>
      <c r="F17" s="403">
        <v>0</v>
      </c>
      <c r="G17" s="403">
        <v>0</v>
      </c>
      <c r="H17" s="403">
        <v>0</v>
      </c>
      <c r="I17" s="403">
        <v>0</v>
      </c>
    </row>
    <row r="18" s="330" customFormat="1" ht="11.1" customHeight="1" spans="1:9">
      <c r="A18" s="261" t="s">
        <v>190</v>
      </c>
      <c r="B18" s="403">
        <v>0</v>
      </c>
      <c r="C18" s="403">
        <v>0</v>
      </c>
      <c r="D18" s="403">
        <v>0</v>
      </c>
      <c r="E18" s="403">
        <v>0</v>
      </c>
      <c r="F18" s="403">
        <v>0</v>
      </c>
      <c r="G18" s="403">
        <v>0</v>
      </c>
      <c r="H18" s="403">
        <v>0</v>
      </c>
      <c r="I18" s="403">
        <v>0</v>
      </c>
    </row>
    <row r="19" s="330" customFormat="1" ht="11.1" customHeight="1" spans="1:9">
      <c r="A19" s="261" t="s">
        <v>191</v>
      </c>
      <c r="B19" s="403">
        <v>0</v>
      </c>
      <c r="C19" s="403">
        <v>0</v>
      </c>
      <c r="D19" s="403">
        <v>0</v>
      </c>
      <c r="E19" s="403">
        <v>0</v>
      </c>
      <c r="F19" s="403">
        <v>0</v>
      </c>
      <c r="G19" s="403">
        <v>0</v>
      </c>
      <c r="H19" s="403">
        <v>0</v>
      </c>
      <c r="I19" s="403">
        <v>0</v>
      </c>
    </row>
    <row r="20" s="330" customFormat="1" ht="11.1" customHeight="1" spans="1:10">
      <c r="A20" s="261" t="s">
        <v>192</v>
      </c>
      <c r="B20" s="403">
        <v>6</v>
      </c>
      <c r="C20" s="403">
        <v>0</v>
      </c>
      <c r="D20" s="403">
        <v>0</v>
      </c>
      <c r="E20" s="403">
        <v>24404.3</v>
      </c>
      <c r="F20" s="403">
        <v>6106</v>
      </c>
      <c r="G20" s="403">
        <v>491.4</v>
      </c>
      <c r="H20" s="403">
        <v>17511.9</v>
      </c>
      <c r="I20" s="403">
        <v>5586.3</v>
      </c>
      <c r="J20" s="363"/>
    </row>
    <row r="21" s="330" customFormat="1" ht="11.1" customHeight="1" spans="1:9">
      <c r="A21" s="261" t="s">
        <v>193</v>
      </c>
      <c r="B21" s="403">
        <v>0</v>
      </c>
      <c r="C21" s="403">
        <v>0</v>
      </c>
      <c r="D21" s="403">
        <v>0</v>
      </c>
      <c r="E21" s="403">
        <v>0</v>
      </c>
      <c r="F21" s="403">
        <v>0</v>
      </c>
      <c r="G21" s="403">
        <v>0</v>
      </c>
      <c r="H21" s="403">
        <v>0</v>
      </c>
      <c r="I21" s="403">
        <v>0</v>
      </c>
    </row>
    <row r="22" s="330" customFormat="1" ht="11.1" customHeight="1" spans="1:9">
      <c r="A22" s="261" t="s">
        <v>194</v>
      </c>
      <c r="B22" s="403">
        <v>0</v>
      </c>
      <c r="C22" s="403">
        <v>0</v>
      </c>
      <c r="D22" s="403">
        <v>0</v>
      </c>
      <c r="E22" s="403">
        <v>0</v>
      </c>
      <c r="F22" s="403">
        <v>0</v>
      </c>
      <c r="G22" s="403">
        <v>0</v>
      </c>
      <c r="H22" s="403">
        <v>0</v>
      </c>
      <c r="I22" s="403">
        <v>0</v>
      </c>
    </row>
    <row r="23" s="330" customFormat="1" ht="11.1" customHeight="1" spans="1:9">
      <c r="A23" s="261" t="s">
        <v>195</v>
      </c>
      <c r="B23" s="403">
        <v>15</v>
      </c>
      <c r="C23" s="403">
        <v>2</v>
      </c>
      <c r="D23" s="403">
        <v>371.2</v>
      </c>
      <c r="E23" s="403">
        <v>157365.8</v>
      </c>
      <c r="F23" s="403">
        <v>15912.9</v>
      </c>
      <c r="G23" s="403">
        <v>34682.1</v>
      </c>
      <c r="H23" s="403">
        <v>106409.4</v>
      </c>
      <c r="I23" s="403">
        <v>73472.9</v>
      </c>
    </row>
    <row r="24" s="330" customFormat="1" ht="11.1" customHeight="1" spans="1:9">
      <c r="A24" s="261" t="s">
        <v>196</v>
      </c>
      <c r="B24" s="403">
        <v>4</v>
      </c>
      <c r="C24" s="403">
        <v>0</v>
      </c>
      <c r="D24" s="403">
        <v>0</v>
      </c>
      <c r="E24" s="403">
        <v>14679.5</v>
      </c>
      <c r="F24" s="403">
        <v>7203.1</v>
      </c>
      <c r="G24" s="403">
        <v>2808.3</v>
      </c>
      <c r="H24" s="403">
        <v>19792.5</v>
      </c>
      <c r="I24" s="403">
        <v>7730.6</v>
      </c>
    </row>
    <row r="25" s="330" customFormat="1" ht="11.1" customHeight="1" spans="1:9">
      <c r="A25" s="261" t="s">
        <v>197</v>
      </c>
      <c r="B25" s="403">
        <v>0</v>
      </c>
      <c r="C25" s="403">
        <v>0</v>
      </c>
      <c r="D25" s="403">
        <v>0</v>
      </c>
      <c r="E25" s="403">
        <v>0</v>
      </c>
      <c r="F25" s="403">
        <v>0</v>
      </c>
      <c r="G25" s="403">
        <v>0</v>
      </c>
      <c r="H25" s="403">
        <v>0</v>
      </c>
      <c r="I25" s="403">
        <v>0</v>
      </c>
    </row>
    <row r="26" s="330" customFormat="1" ht="11.1" customHeight="1" spans="1:9">
      <c r="A26" s="261" t="s">
        <v>198</v>
      </c>
      <c r="B26" s="403">
        <v>0</v>
      </c>
      <c r="C26" s="403">
        <v>0</v>
      </c>
      <c r="D26" s="403">
        <v>0</v>
      </c>
      <c r="E26" s="403">
        <v>0</v>
      </c>
      <c r="F26" s="403">
        <v>0</v>
      </c>
      <c r="G26" s="403">
        <v>0</v>
      </c>
      <c r="H26" s="403">
        <v>0</v>
      </c>
      <c r="I26" s="403">
        <v>0</v>
      </c>
    </row>
    <row r="27" s="330" customFormat="1" ht="11.1" customHeight="1" spans="1:9">
      <c r="A27" s="261" t="s">
        <v>199</v>
      </c>
      <c r="B27" s="403">
        <v>0</v>
      </c>
      <c r="C27" s="403">
        <v>0</v>
      </c>
      <c r="D27" s="403">
        <v>0</v>
      </c>
      <c r="E27" s="403">
        <v>0</v>
      </c>
      <c r="F27" s="403">
        <v>0</v>
      </c>
      <c r="G27" s="403">
        <v>0</v>
      </c>
      <c r="H27" s="403">
        <v>0</v>
      </c>
      <c r="I27" s="403">
        <v>0</v>
      </c>
    </row>
    <row r="28" s="330" customFormat="1" ht="11.1" customHeight="1" spans="1:9">
      <c r="A28" s="261" t="s">
        <v>200</v>
      </c>
      <c r="B28" s="403">
        <v>4</v>
      </c>
      <c r="C28" s="403">
        <v>2</v>
      </c>
      <c r="D28" s="403">
        <v>110.4</v>
      </c>
      <c r="E28" s="403">
        <v>41803.9</v>
      </c>
      <c r="F28" s="403">
        <v>13217.4</v>
      </c>
      <c r="G28" s="403">
        <v>2080.5</v>
      </c>
      <c r="H28" s="403">
        <v>41837.8</v>
      </c>
      <c r="I28" s="403">
        <v>27674.5</v>
      </c>
    </row>
    <row r="29" s="330" customFormat="1" ht="11.1" customHeight="1" spans="1:9">
      <c r="A29" s="261" t="s">
        <v>201</v>
      </c>
      <c r="B29" s="403">
        <v>1</v>
      </c>
      <c r="C29" s="403">
        <v>0</v>
      </c>
      <c r="D29" s="403">
        <v>0</v>
      </c>
      <c r="E29" s="403">
        <v>5142.8</v>
      </c>
      <c r="F29" s="403">
        <v>937.5</v>
      </c>
      <c r="G29" s="403">
        <v>240.1</v>
      </c>
      <c r="H29" s="403">
        <v>2379.7</v>
      </c>
      <c r="I29" s="403">
        <v>2244.1</v>
      </c>
    </row>
    <row r="30" s="330" customFormat="1" ht="11.1" customHeight="1" spans="1:9">
      <c r="A30" s="261" t="s">
        <v>202</v>
      </c>
      <c r="B30" s="403">
        <v>10</v>
      </c>
      <c r="C30" s="403">
        <v>1</v>
      </c>
      <c r="D30" s="403">
        <v>739.9</v>
      </c>
      <c r="E30" s="403">
        <v>60537</v>
      </c>
      <c r="F30" s="403">
        <v>10277.5</v>
      </c>
      <c r="G30" s="403">
        <v>8711.9</v>
      </c>
      <c r="H30" s="403">
        <v>29943.5</v>
      </c>
      <c r="I30" s="403">
        <v>24684.2</v>
      </c>
    </row>
    <row r="31" s="330" customFormat="1" ht="11.1" customHeight="1" spans="1:9">
      <c r="A31" s="261" t="s">
        <v>203</v>
      </c>
      <c r="B31" s="403">
        <v>1</v>
      </c>
      <c r="C31" s="403">
        <v>0</v>
      </c>
      <c r="D31" s="403">
        <v>0</v>
      </c>
      <c r="E31" s="403">
        <v>72195.1</v>
      </c>
      <c r="F31" s="403">
        <v>23545</v>
      </c>
      <c r="G31" s="403">
        <v>2311</v>
      </c>
      <c r="H31" s="403">
        <v>19823.3</v>
      </c>
      <c r="I31" s="403">
        <v>5217.4</v>
      </c>
    </row>
    <row r="32" s="330" customFormat="1" ht="11.1" customHeight="1" spans="1:9">
      <c r="A32" s="261" t="s">
        <v>204</v>
      </c>
      <c r="B32" s="403">
        <v>4</v>
      </c>
      <c r="C32" s="403">
        <v>1</v>
      </c>
      <c r="D32" s="403">
        <v>287.2</v>
      </c>
      <c r="E32" s="403">
        <v>18524.9</v>
      </c>
      <c r="F32" s="403">
        <v>3369.2</v>
      </c>
      <c r="G32" s="403">
        <v>3586.7</v>
      </c>
      <c r="H32" s="403">
        <v>23938</v>
      </c>
      <c r="I32" s="403">
        <v>11973.8</v>
      </c>
    </row>
    <row r="33" s="330" customFormat="1" ht="11.1" customHeight="1" spans="1:9">
      <c r="A33" s="261" t="s">
        <v>205</v>
      </c>
      <c r="B33" s="403">
        <v>5</v>
      </c>
      <c r="C33" s="403">
        <v>0</v>
      </c>
      <c r="D33" s="403">
        <v>0</v>
      </c>
      <c r="E33" s="403">
        <v>29850.5</v>
      </c>
      <c r="F33" s="403">
        <v>6259.7</v>
      </c>
      <c r="G33" s="403">
        <v>1484.7</v>
      </c>
      <c r="H33" s="403">
        <v>21428.9</v>
      </c>
      <c r="I33" s="403">
        <v>15571.9</v>
      </c>
    </row>
    <row r="34" s="330" customFormat="1" ht="11.1" customHeight="1" spans="1:9">
      <c r="A34" s="261" t="s">
        <v>206</v>
      </c>
      <c r="B34" s="403">
        <v>1</v>
      </c>
      <c r="C34" s="403">
        <v>0</v>
      </c>
      <c r="D34" s="403">
        <v>0</v>
      </c>
      <c r="E34" s="403">
        <v>23379.7</v>
      </c>
      <c r="F34" s="403">
        <v>5330.8</v>
      </c>
      <c r="G34" s="403">
        <v>77.9</v>
      </c>
      <c r="H34" s="403">
        <v>12021.4</v>
      </c>
      <c r="I34" s="403">
        <v>5729.8</v>
      </c>
    </row>
    <row r="35" s="330" customFormat="1" ht="11.1" customHeight="1" spans="1:9">
      <c r="A35" s="261" t="s">
        <v>207</v>
      </c>
      <c r="B35" s="403">
        <v>1</v>
      </c>
      <c r="C35" s="403">
        <v>0</v>
      </c>
      <c r="D35" s="403">
        <v>0</v>
      </c>
      <c r="E35" s="403">
        <v>0</v>
      </c>
      <c r="F35" s="403">
        <v>0</v>
      </c>
      <c r="G35" s="403">
        <v>105.9</v>
      </c>
      <c r="H35" s="403">
        <v>693.4</v>
      </c>
      <c r="I35" s="403">
        <v>502.8</v>
      </c>
    </row>
    <row r="36" s="330" customFormat="1" ht="11.1" customHeight="1" spans="1:9">
      <c r="A36" s="261" t="s">
        <v>208</v>
      </c>
      <c r="B36" s="403">
        <v>2</v>
      </c>
      <c r="C36" s="403">
        <v>1</v>
      </c>
      <c r="D36" s="403">
        <v>226.9</v>
      </c>
      <c r="E36" s="403">
        <v>13507</v>
      </c>
      <c r="F36" s="403">
        <v>1803.5</v>
      </c>
      <c r="G36" s="403">
        <v>471</v>
      </c>
      <c r="H36" s="403">
        <v>3689.7</v>
      </c>
      <c r="I36" s="403">
        <v>3476.3</v>
      </c>
    </row>
    <row r="37" s="330" customFormat="1" ht="11.1" customHeight="1" spans="1:9">
      <c r="A37" s="261" t="s">
        <v>209</v>
      </c>
      <c r="B37" s="403">
        <v>1</v>
      </c>
      <c r="C37" s="403">
        <v>0</v>
      </c>
      <c r="D37" s="403">
        <v>0</v>
      </c>
      <c r="E37" s="403">
        <v>6972.6</v>
      </c>
      <c r="F37" s="403">
        <v>1452.4</v>
      </c>
      <c r="G37" s="403">
        <v>2313.4</v>
      </c>
      <c r="H37" s="403">
        <v>6148.8</v>
      </c>
      <c r="I37" s="403">
        <v>3680.2</v>
      </c>
    </row>
    <row r="38" s="330" customFormat="1" ht="11.1" customHeight="1" spans="1:9">
      <c r="A38" s="261" t="s">
        <v>210</v>
      </c>
      <c r="B38" s="403">
        <v>0</v>
      </c>
      <c r="C38" s="403">
        <v>0</v>
      </c>
      <c r="D38" s="403">
        <v>0</v>
      </c>
      <c r="E38" s="403">
        <v>0</v>
      </c>
      <c r="F38" s="403">
        <v>0</v>
      </c>
      <c r="G38" s="403">
        <v>0</v>
      </c>
      <c r="H38" s="403">
        <v>0</v>
      </c>
      <c r="I38" s="403">
        <v>0</v>
      </c>
    </row>
    <row r="39" s="330" customFormat="1" ht="11.1" customHeight="1" spans="1:9">
      <c r="A39" s="261" t="s">
        <v>211</v>
      </c>
      <c r="B39" s="403">
        <v>10</v>
      </c>
      <c r="C39" s="403">
        <v>1</v>
      </c>
      <c r="D39" s="403">
        <v>168.1</v>
      </c>
      <c r="E39" s="403">
        <v>42484.6</v>
      </c>
      <c r="F39" s="403">
        <v>13868.2</v>
      </c>
      <c r="G39" s="403">
        <v>6712.8</v>
      </c>
      <c r="H39" s="403">
        <v>26318.6</v>
      </c>
      <c r="I39" s="403">
        <v>14938</v>
      </c>
    </row>
    <row r="40" s="330" customFormat="1" ht="11.1" customHeight="1" spans="1:9">
      <c r="A40" s="261" t="s">
        <v>212</v>
      </c>
      <c r="B40" s="403">
        <v>23</v>
      </c>
      <c r="C40" s="403">
        <v>3</v>
      </c>
      <c r="D40" s="403">
        <v>731.6</v>
      </c>
      <c r="E40" s="403">
        <v>294691.4</v>
      </c>
      <c r="F40" s="403">
        <v>92326.6</v>
      </c>
      <c r="G40" s="403">
        <v>22562.9</v>
      </c>
      <c r="H40" s="403">
        <v>219419.1</v>
      </c>
      <c r="I40" s="403">
        <v>124711.9</v>
      </c>
    </row>
    <row r="41" s="330" customFormat="1" ht="11.1" customHeight="1" spans="1:9">
      <c r="A41" s="261" t="s">
        <v>213</v>
      </c>
      <c r="B41" s="403">
        <v>12</v>
      </c>
      <c r="C41" s="403">
        <v>0</v>
      </c>
      <c r="D41" s="403">
        <v>0</v>
      </c>
      <c r="E41" s="403">
        <v>78512.3</v>
      </c>
      <c r="F41" s="403">
        <v>12236.1</v>
      </c>
      <c r="G41" s="403">
        <v>15685.7</v>
      </c>
      <c r="H41" s="403">
        <v>58651.3</v>
      </c>
      <c r="I41" s="403">
        <v>50449.4</v>
      </c>
    </row>
    <row r="42" s="330" customFormat="1" ht="11.1" customHeight="1" spans="1:9">
      <c r="A42" s="261" t="s">
        <v>214</v>
      </c>
      <c r="B42" s="403">
        <v>2</v>
      </c>
      <c r="C42" s="403">
        <v>0</v>
      </c>
      <c r="D42" s="403">
        <v>0</v>
      </c>
      <c r="E42" s="403">
        <v>110755.2</v>
      </c>
      <c r="F42" s="403">
        <v>37762.3</v>
      </c>
      <c r="G42" s="403">
        <v>15450.9</v>
      </c>
      <c r="H42" s="403">
        <v>110782.1</v>
      </c>
      <c r="I42" s="403">
        <v>59768.4</v>
      </c>
    </row>
    <row r="43" s="330" customFormat="1" ht="11.1" customHeight="1" spans="1:9">
      <c r="A43" s="276" t="s">
        <v>249</v>
      </c>
      <c r="B43" s="403">
        <v>73</v>
      </c>
      <c r="C43" s="403">
        <v>8</v>
      </c>
      <c r="D43" s="403">
        <v>500.9</v>
      </c>
      <c r="E43" s="403">
        <v>351492.6</v>
      </c>
      <c r="F43" s="403">
        <v>106653.9</v>
      </c>
      <c r="G43" s="403">
        <v>27871.9</v>
      </c>
      <c r="H43" s="403">
        <v>265479.1</v>
      </c>
      <c r="I43" s="403">
        <v>168163.5</v>
      </c>
    </row>
    <row r="44" s="330" customFormat="1" ht="11.1" customHeight="1" spans="1:9">
      <c r="A44" s="261" t="s">
        <v>216</v>
      </c>
      <c r="B44" s="403">
        <v>7</v>
      </c>
      <c r="C44" s="403">
        <v>1</v>
      </c>
      <c r="D44" s="403">
        <v>245.4</v>
      </c>
      <c r="E44" s="403">
        <v>140551</v>
      </c>
      <c r="F44" s="403">
        <v>48542.4</v>
      </c>
      <c r="G44" s="403">
        <v>24701.5</v>
      </c>
      <c r="H44" s="403">
        <v>169664</v>
      </c>
      <c r="I44" s="403">
        <v>146558.2</v>
      </c>
    </row>
    <row r="45" s="330" customFormat="1" ht="11.1" customHeight="1" spans="1:9">
      <c r="A45" s="261" t="s">
        <v>217</v>
      </c>
      <c r="B45" s="403">
        <v>2</v>
      </c>
      <c r="C45" s="403">
        <v>1</v>
      </c>
      <c r="D45" s="403">
        <v>0.5</v>
      </c>
      <c r="E45" s="403">
        <v>4028.6</v>
      </c>
      <c r="F45" s="403">
        <v>1022.8</v>
      </c>
      <c r="G45" s="403">
        <v>114.4</v>
      </c>
      <c r="H45" s="403">
        <v>4907.2</v>
      </c>
      <c r="I45" s="403">
        <v>4404.8</v>
      </c>
    </row>
    <row r="46" s="330" customFormat="1" ht="11.1" customHeight="1" spans="1:9">
      <c r="A46" s="261" t="s">
        <v>218</v>
      </c>
      <c r="B46" s="443">
        <v>2</v>
      </c>
      <c r="C46" s="403">
        <v>1</v>
      </c>
      <c r="D46" s="403">
        <v>2313.1</v>
      </c>
      <c r="E46" s="403">
        <v>8591.4</v>
      </c>
      <c r="F46" s="403">
        <v>2089.4</v>
      </c>
      <c r="G46" s="403">
        <v>4943.2</v>
      </c>
      <c r="H46" s="403">
        <v>22618.4</v>
      </c>
      <c r="I46" s="403">
        <v>6449.4</v>
      </c>
    </row>
    <row r="47" s="330" customFormat="1" ht="11.1" customHeight="1" spans="1:9">
      <c r="A47" s="431" t="s">
        <v>219</v>
      </c>
      <c r="B47" s="403">
        <v>0</v>
      </c>
      <c r="C47" s="403">
        <v>0</v>
      </c>
      <c r="D47" s="403">
        <v>0</v>
      </c>
      <c r="E47" s="403">
        <v>0</v>
      </c>
      <c r="F47" s="403">
        <v>0</v>
      </c>
      <c r="G47" s="403">
        <v>0</v>
      </c>
      <c r="H47" s="403">
        <v>0</v>
      </c>
      <c r="I47" s="403">
        <v>0</v>
      </c>
    </row>
    <row r="48" s="330" customFormat="1" ht="11.1" customHeight="1" spans="1:9">
      <c r="A48" s="261" t="s">
        <v>220</v>
      </c>
      <c r="B48" s="403">
        <v>9</v>
      </c>
      <c r="C48" s="403">
        <v>0</v>
      </c>
      <c r="D48" s="403">
        <v>0</v>
      </c>
      <c r="E48" s="403">
        <v>72900.8</v>
      </c>
      <c r="F48" s="403">
        <v>17827.4</v>
      </c>
      <c r="G48" s="403">
        <v>2201.6</v>
      </c>
      <c r="H48" s="403">
        <v>55434.6</v>
      </c>
      <c r="I48" s="403">
        <v>40885.8</v>
      </c>
    </row>
    <row r="49" s="330" customFormat="1" ht="11.1" customHeight="1" spans="1:9">
      <c r="A49" s="261" t="s">
        <v>221</v>
      </c>
      <c r="B49" s="403">
        <v>2</v>
      </c>
      <c r="C49" s="403">
        <v>0</v>
      </c>
      <c r="D49" s="403">
        <v>0</v>
      </c>
      <c r="E49" s="403">
        <v>4365.6</v>
      </c>
      <c r="F49" s="403">
        <v>1051.2</v>
      </c>
      <c r="G49" s="403">
        <v>468.7</v>
      </c>
      <c r="H49" s="403">
        <v>3748.6</v>
      </c>
      <c r="I49" s="403">
        <v>3568.8</v>
      </c>
    </row>
    <row r="50" s="330" customFormat="1" ht="11.1" customHeight="1" spans="1:9">
      <c r="A50" s="261" t="s">
        <v>222</v>
      </c>
      <c r="B50" s="403">
        <v>0</v>
      </c>
      <c r="C50" s="403">
        <v>0</v>
      </c>
      <c r="D50" s="403">
        <v>0</v>
      </c>
      <c r="E50" s="403">
        <v>0</v>
      </c>
      <c r="F50" s="403">
        <v>0</v>
      </c>
      <c r="G50" s="403">
        <v>0</v>
      </c>
      <c r="H50" s="403">
        <v>0</v>
      </c>
      <c r="I50" s="403">
        <v>0</v>
      </c>
    </row>
    <row r="51" ht="11.1" customHeight="1" spans="1:9">
      <c r="A51" s="261" t="s">
        <v>223</v>
      </c>
      <c r="B51" s="403">
        <v>0</v>
      </c>
      <c r="C51" s="403">
        <v>0</v>
      </c>
      <c r="D51" s="403">
        <v>0</v>
      </c>
      <c r="E51" s="403">
        <v>0</v>
      </c>
      <c r="F51" s="403">
        <v>0</v>
      </c>
      <c r="G51" s="403">
        <v>0</v>
      </c>
      <c r="H51" s="403">
        <v>0</v>
      </c>
      <c r="I51" s="403">
        <v>0</v>
      </c>
    </row>
    <row r="52" ht="11.1" customHeight="1" spans="1:9">
      <c r="A52" s="261" t="s">
        <v>224</v>
      </c>
      <c r="B52" s="403">
        <v>2</v>
      </c>
      <c r="C52" s="403">
        <v>0</v>
      </c>
      <c r="D52" s="403">
        <v>0</v>
      </c>
      <c r="E52" s="403">
        <v>33078</v>
      </c>
      <c r="F52" s="403">
        <v>4300.1</v>
      </c>
      <c r="G52" s="403">
        <v>1970</v>
      </c>
      <c r="H52" s="403">
        <v>49855.3</v>
      </c>
      <c r="I52" s="403">
        <v>18385</v>
      </c>
    </row>
    <row r="53" ht="11.1" customHeight="1" spans="1:9">
      <c r="A53" s="261" t="s">
        <v>225</v>
      </c>
      <c r="B53" s="403">
        <v>0</v>
      </c>
      <c r="C53" s="403">
        <v>0</v>
      </c>
      <c r="D53" s="403">
        <v>0</v>
      </c>
      <c r="E53" s="403">
        <v>0</v>
      </c>
      <c r="F53" s="403">
        <v>0</v>
      </c>
      <c r="G53" s="403">
        <v>0</v>
      </c>
      <c r="H53" s="403">
        <v>0</v>
      </c>
      <c r="I53" s="403">
        <v>0</v>
      </c>
    </row>
    <row r="54" ht="11.1" customHeight="1" spans="1:9">
      <c r="A54" s="261" t="s">
        <v>226</v>
      </c>
      <c r="B54" s="403">
        <v>2</v>
      </c>
      <c r="C54" s="403">
        <v>0</v>
      </c>
      <c r="D54" s="403">
        <v>0</v>
      </c>
      <c r="E54" s="403">
        <v>6370.4</v>
      </c>
      <c r="F54" s="403">
        <v>3714.6</v>
      </c>
      <c r="G54" s="403">
        <v>0</v>
      </c>
      <c r="H54" s="403">
        <v>25774.7</v>
      </c>
      <c r="I54" s="403">
        <v>13441</v>
      </c>
    </row>
    <row r="55" ht="11.1" customHeight="1" spans="1:9">
      <c r="A55" s="261" t="s">
        <v>227</v>
      </c>
      <c r="B55" s="403">
        <v>0</v>
      </c>
      <c r="C55" s="403">
        <v>0</v>
      </c>
      <c r="D55" s="403">
        <v>0</v>
      </c>
      <c r="E55" s="403">
        <v>0</v>
      </c>
      <c r="F55" s="403">
        <v>0</v>
      </c>
      <c r="G55" s="403">
        <v>0</v>
      </c>
      <c r="H55" s="403">
        <v>0</v>
      </c>
      <c r="I55" s="403">
        <v>0</v>
      </c>
    </row>
    <row r="56" ht="11.1" customHeight="1" spans="1:9">
      <c r="A56" s="265" t="s">
        <v>228</v>
      </c>
      <c r="B56" s="410">
        <v>1</v>
      </c>
      <c r="C56" s="410">
        <v>0</v>
      </c>
      <c r="D56" s="410">
        <v>0</v>
      </c>
      <c r="E56" s="410">
        <v>2422.5</v>
      </c>
      <c r="F56" s="410">
        <v>933.6</v>
      </c>
      <c r="G56" s="410">
        <v>1.6</v>
      </c>
      <c r="H56" s="410">
        <v>930.1</v>
      </c>
      <c r="I56" s="410">
        <v>307.8</v>
      </c>
    </row>
    <row r="57" spans="2:9">
      <c r="B57" s="279"/>
      <c r="C57" s="279"/>
      <c r="D57" s="279"/>
      <c r="E57" s="279"/>
      <c r="F57" s="279"/>
      <c r="G57" s="279"/>
      <c r="H57" s="279"/>
      <c r="I57" s="279"/>
    </row>
    <row r="58" spans="9:9">
      <c r="I58" s="373"/>
    </row>
    <row r="59" spans="9:9">
      <c r="I59" s="373"/>
    </row>
    <row r="60" spans="9:9">
      <c r="I60" s="373"/>
    </row>
    <row r="61" spans="9:9">
      <c r="I61" s="373"/>
    </row>
    <row r="62" spans="9:9">
      <c r="I62" s="373"/>
    </row>
    <row r="63" spans="9:9">
      <c r="I63" s="373"/>
    </row>
    <row r="64" spans="9:9">
      <c r="I64" s="373"/>
    </row>
    <row r="65" spans="9:9">
      <c r="I65" s="373"/>
    </row>
    <row r="66" spans="9:9">
      <c r="I66" s="373"/>
    </row>
    <row r="67" spans="9:9">
      <c r="I67" s="373"/>
    </row>
    <row r="68" spans="9:9">
      <c r="I68" s="373"/>
    </row>
    <row r="69" spans="9:9">
      <c r="I69" s="373"/>
    </row>
    <row r="70" spans="9:9">
      <c r="I70" s="373"/>
    </row>
    <row r="71" spans="9:9">
      <c r="I71" s="373"/>
    </row>
    <row r="72" spans="9:9">
      <c r="I72" s="373"/>
    </row>
    <row r="73" spans="9:9">
      <c r="I73" s="373"/>
    </row>
    <row r="74" spans="9:9">
      <c r="I74" s="373"/>
    </row>
    <row r="75" spans="9:9">
      <c r="I75" s="373"/>
    </row>
    <row r="76" spans="9:9">
      <c r="I76" s="373"/>
    </row>
    <row r="77" spans="9:9">
      <c r="I77" s="373"/>
    </row>
    <row r="78" spans="9:9">
      <c r="I78" s="373"/>
    </row>
    <row r="79" spans="9:9">
      <c r="I79" s="373"/>
    </row>
    <row r="80" spans="9:9">
      <c r="I80" s="373"/>
    </row>
    <row r="81" spans="9:9">
      <c r="I81" s="373"/>
    </row>
    <row r="82" spans="9:9">
      <c r="I82" s="373"/>
    </row>
    <row r="83" spans="9:9">
      <c r="I83" s="373"/>
    </row>
    <row r="84" spans="9:9">
      <c r="I84" s="373"/>
    </row>
    <row r="85" spans="9:9">
      <c r="I85" s="373"/>
    </row>
    <row r="86" spans="9:9">
      <c r="I86" s="373"/>
    </row>
    <row r="87" spans="9:9">
      <c r="I87" s="373"/>
    </row>
    <row r="88" spans="9:9">
      <c r="I88" s="373"/>
    </row>
    <row r="89" spans="9:9">
      <c r="I89" s="373"/>
    </row>
    <row r="90" spans="9:9">
      <c r="I90" s="373"/>
    </row>
    <row r="91" spans="9:9">
      <c r="I91" s="373"/>
    </row>
    <row r="92" spans="9:9">
      <c r="I92" s="373"/>
    </row>
    <row r="93" spans="9:9">
      <c r="I93" s="373"/>
    </row>
    <row r="94" spans="9:9">
      <c r="I94" s="373"/>
    </row>
    <row r="95" spans="9:9">
      <c r="I95" s="373"/>
    </row>
    <row r="96" spans="9:9">
      <c r="I96" s="373"/>
    </row>
    <row r="97" spans="9:9">
      <c r="I97" s="373"/>
    </row>
    <row r="98" spans="9:9">
      <c r="I98" s="373"/>
    </row>
    <row r="99" spans="9:9">
      <c r="I99" s="373"/>
    </row>
    <row r="100" spans="9:9">
      <c r="I100" s="373"/>
    </row>
    <row r="101" spans="9:9">
      <c r="I101" s="373"/>
    </row>
    <row r="102" spans="9:9">
      <c r="I102" s="373"/>
    </row>
    <row r="103" spans="9:9">
      <c r="I103" s="373"/>
    </row>
    <row r="104" spans="9:9">
      <c r="I104" s="373"/>
    </row>
    <row r="105" spans="9:9">
      <c r="I105" s="373"/>
    </row>
    <row r="106" spans="9:9">
      <c r="I106" s="373"/>
    </row>
    <row r="107" spans="9:9">
      <c r="I107" s="373"/>
    </row>
    <row r="108" spans="9:9">
      <c r="I108" s="373"/>
    </row>
    <row r="109" spans="9:9">
      <c r="I109" s="373"/>
    </row>
    <row r="110" spans="9:9">
      <c r="I110" s="373"/>
    </row>
    <row r="111" spans="9:9">
      <c r="I111" s="373"/>
    </row>
    <row r="112" spans="9:9">
      <c r="I112" s="373"/>
    </row>
    <row r="113" spans="9:9">
      <c r="I113" s="373"/>
    </row>
    <row r="114" spans="9:9">
      <c r="I114" s="373"/>
    </row>
    <row r="115" spans="9:9">
      <c r="I115" s="373"/>
    </row>
    <row r="116" spans="9:9">
      <c r="I116" s="373"/>
    </row>
    <row r="117" spans="9:9">
      <c r="I117" s="373"/>
    </row>
    <row r="118" spans="9:9">
      <c r="I118" s="373"/>
    </row>
    <row r="119" spans="9:9">
      <c r="I119" s="373"/>
    </row>
    <row r="120" spans="9:9">
      <c r="I120" s="373"/>
    </row>
    <row r="121" spans="9:9">
      <c r="I121" s="373"/>
    </row>
    <row r="122" spans="9:9">
      <c r="I122" s="373"/>
    </row>
    <row r="123" spans="9:9">
      <c r="I123" s="373"/>
    </row>
    <row r="124" spans="9:9">
      <c r="I124" s="373"/>
    </row>
    <row r="125" spans="9:9">
      <c r="I125" s="373"/>
    </row>
    <row r="126" spans="9:9">
      <c r="I126" s="373"/>
    </row>
    <row r="127" spans="9:9">
      <c r="I127" s="373"/>
    </row>
    <row r="128" spans="9:9">
      <c r="I128" s="373"/>
    </row>
    <row r="129" spans="9:9">
      <c r="I129" s="373"/>
    </row>
    <row r="130" spans="9:9">
      <c r="I130" s="373"/>
    </row>
    <row r="131" spans="9:9">
      <c r="I131" s="373"/>
    </row>
    <row r="132" spans="9:9">
      <c r="I132" s="373"/>
    </row>
    <row r="133" spans="9:9">
      <c r="I133" s="373"/>
    </row>
    <row r="134" spans="9:9">
      <c r="I134" s="373"/>
    </row>
    <row r="135" spans="9:9">
      <c r="I135" s="373"/>
    </row>
    <row r="136" spans="9:9">
      <c r="I136" s="373"/>
    </row>
    <row r="137" spans="9:9">
      <c r="I137" s="373"/>
    </row>
    <row r="138" spans="9:9">
      <c r="I138" s="373"/>
    </row>
    <row r="139" spans="9:9">
      <c r="I139" s="373"/>
    </row>
    <row r="140" spans="9:9">
      <c r="I140" s="373"/>
    </row>
    <row r="141" spans="9:9">
      <c r="I141" s="373"/>
    </row>
    <row r="142" spans="9:9">
      <c r="I142" s="373"/>
    </row>
    <row r="143" spans="9:9">
      <c r="I143" s="373"/>
    </row>
    <row r="144" spans="9:9">
      <c r="I144" s="373"/>
    </row>
    <row r="145" spans="9:9">
      <c r="I145" s="373"/>
    </row>
    <row r="146" spans="9:9">
      <c r="I146" s="373"/>
    </row>
    <row r="147" spans="9:9">
      <c r="I147" s="373"/>
    </row>
    <row r="148" spans="9:9">
      <c r="I148" s="373"/>
    </row>
    <row r="149" spans="9:9">
      <c r="I149" s="373"/>
    </row>
    <row r="150" spans="9:9">
      <c r="I150" s="373"/>
    </row>
    <row r="151" spans="9:9">
      <c r="I151" s="373"/>
    </row>
    <row r="152" spans="9:9">
      <c r="I152" s="373"/>
    </row>
    <row r="153" spans="9:9">
      <c r="I153" s="373"/>
    </row>
    <row r="154" spans="9:9">
      <c r="I154" s="373"/>
    </row>
    <row r="155" spans="9:9">
      <c r="I155" s="373"/>
    </row>
    <row r="156" spans="9:9">
      <c r="I156" s="373"/>
    </row>
    <row r="157" spans="9:9">
      <c r="I157" s="373"/>
    </row>
    <row r="158" spans="9:9">
      <c r="I158" s="373"/>
    </row>
    <row r="159" spans="9:9">
      <c r="I159" s="373"/>
    </row>
    <row r="160" spans="9:9">
      <c r="I160" s="373"/>
    </row>
    <row r="161" spans="9:9">
      <c r="I161" s="373"/>
    </row>
    <row r="162" spans="9:9">
      <c r="I162" s="373"/>
    </row>
    <row r="163" spans="9:9">
      <c r="I163" s="373"/>
    </row>
    <row r="164" spans="9:9">
      <c r="I164" s="373"/>
    </row>
    <row r="165" spans="9:9">
      <c r="I165" s="373"/>
    </row>
    <row r="166" spans="9:9">
      <c r="I166" s="373"/>
    </row>
    <row r="167" spans="9:9">
      <c r="I167" s="373"/>
    </row>
    <row r="168" spans="9:9">
      <c r="I168" s="373"/>
    </row>
    <row r="169" spans="9:9">
      <c r="I169" s="373"/>
    </row>
    <row r="170" spans="9:9">
      <c r="I170" s="373"/>
    </row>
    <row r="171" spans="9:9">
      <c r="I171" s="373"/>
    </row>
    <row r="172" spans="9:9">
      <c r="I172" s="373"/>
    </row>
    <row r="173" spans="9:9">
      <c r="I173" s="373"/>
    </row>
    <row r="174" spans="9:9">
      <c r="I174" s="373"/>
    </row>
    <row r="175" spans="9:9">
      <c r="I175" s="373"/>
    </row>
    <row r="176" spans="9:9">
      <c r="I176" s="373"/>
    </row>
    <row r="177" spans="9:9">
      <c r="I177" s="373"/>
    </row>
    <row r="178" spans="9:9">
      <c r="I178" s="373"/>
    </row>
    <row r="179" spans="9:9">
      <c r="I179" s="373"/>
    </row>
    <row r="180" spans="9:9">
      <c r="I180" s="373"/>
    </row>
    <row r="181" spans="9:9">
      <c r="I181" s="373"/>
    </row>
    <row r="182" spans="9:9">
      <c r="I182" s="373"/>
    </row>
    <row r="183" spans="9:9">
      <c r="I183" s="373"/>
    </row>
    <row r="184" spans="9:9">
      <c r="I184" s="373"/>
    </row>
    <row r="185" spans="9:9">
      <c r="I185" s="373"/>
    </row>
  </sheetData>
  <mergeCells count="13">
    <mergeCell ref="A1:I1"/>
    <mergeCell ref="B2:D2"/>
    <mergeCell ref="H2:I2"/>
    <mergeCell ref="C3:D3"/>
    <mergeCell ref="A3:A6"/>
    <mergeCell ref="B3:B6"/>
    <mergeCell ref="C4:C6"/>
    <mergeCell ref="D4:D6"/>
    <mergeCell ref="E3:E6"/>
    <mergeCell ref="F3:F6"/>
    <mergeCell ref="G3:G6"/>
    <mergeCell ref="H3:H6"/>
    <mergeCell ref="I4:I6"/>
  </mergeCells>
  <pageMargins left="1.14" right="0.94" top="1.38" bottom="1.1" header="0.51" footer="0.87"/>
  <pageSetup paperSize="9" firstPageNumber="207" orientation="portrait" useFirstPageNumber="1"/>
  <headerFooter alignWithMargins="0" scaleWithDoc="0">
    <oddFooter>&amp;C209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M185"/>
  <sheetViews>
    <sheetView showZeros="0" topLeftCell="A26" workbookViewId="0">
      <selection activeCell="G12" sqref="G12"/>
    </sheetView>
  </sheetViews>
  <sheetFormatPr defaultColWidth="9" defaultRowHeight="14.25"/>
  <cols>
    <col min="1" max="1" width="32.375" customWidth="1"/>
    <col min="2" max="2" width="6" style="279" customWidth="1"/>
    <col min="3" max="3" width="6.625" style="279" customWidth="1"/>
    <col min="4" max="4" width="5.125" style="279" customWidth="1"/>
    <col min="5" max="6" width="5.375" style="279" customWidth="1"/>
    <col min="7" max="7" width="5.25" style="279" customWidth="1"/>
    <col min="8" max="8" width="5.75" style="279" customWidth="1"/>
  </cols>
  <sheetData>
    <row r="1" ht="18" customHeight="1" spans="1:2">
      <c r="A1" s="252"/>
      <c r="B1" s="413"/>
    </row>
    <row r="2" ht="18" customHeight="1" spans="1:8">
      <c r="A2" s="353" t="s">
        <v>258</v>
      </c>
      <c r="B2" s="413"/>
      <c r="G2" s="438" t="s">
        <v>34</v>
      </c>
      <c r="H2" s="438"/>
    </row>
    <row r="3" s="330" customFormat="1" ht="13.5" customHeight="1" spans="1:8">
      <c r="A3" s="268" t="s">
        <v>106</v>
      </c>
      <c r="B3" s="390"/>
      <c r="C3" s="391" t="s">
        <v>175</v>
      </c>
      <c r="D3" s="391" t="s">
        <v>176</v>
      </c>
      <c r="E3" s="391" t="s">
        <v>247</v>
      </c>
      <c r="F3" s="391" t="s">
        <v>248</v>
      </c>
      <c r="G3" s="391" t="s">
        <v>179</v>
      </c>
      <c r="H3" s="392" t="s">
        <v>180</v>
      </c>
    </row>
    <row r="4" s="330" customFormat="1" ht="13.5" customHeight="1" spans="1:8">
      <c r="A4" s="357"/>
      <c r="B4" s="393" t="s">
        <v>182</v>
      </c>
      <c r="C4" s="394"/>
      <c r="D4" s="394"/>
      <c r="E4" s="394"/>
      <c r="F4" s="394"/>
      <c r="G4" s="394"/>
      <c r="H4" s="395"/>
    </row>
    <row r="5" s="330" customFormat="1" ht="13.5" customHeight="1" spans="1:8">
      <c r="A5" s="357"/>
      <c r="B5" s="394"/>
      <c r="C5" s="394"/>
      <c r="D5" s="394"/>
      <c r="E5" s="394"/>
      <c r="F5" s="394"/>
      <c r="G5" s="394"/>
      <c r="H5" s="395"/>
    </row>
    <row r="6" s="330" customFormat="1" ht="13.5" customHeight="1" spans="1:8">
      <c r="A6" s="271"/>
      <c r="B6" s="396"/>
      <c r="C6" s="396"/>
      <c r="D6" s="396"/>
      <c r="E6" s="396"/>
      <c r="F6" s="396"/>
      <c r="G6" s="396"/>
      <c r="H6" s="397"/>
    </row>
    <row r="7" s="331" customFormat="1" ht="11.1" customHeight="1" spans="1:12">
      <c r="A7" s="362" t="s">
        <v>242</v>
      </c>
      <c r="B7" s="399">
        <f t="shared" ref="B7:H7" si="0">SUM(B16:B56)</f>
        <v>301438.2</v>
      </c>
      <c r="C7" s="399">
        <f t="shared" si="0"/>
        <v>1627896.5</v>
      </c>
      <c r="D7" s="399">
        <f t="shared" si="0"/>
        <v>9202.2</v>
      </c>
      <c r="E7" s="439">
        <f t="shared" si="0"/>
        <v>108045.7</v>
      </c>
      <c r="F7" s="439">
        <f t="shared" si="0"/>
        <v>163307.8</v>
      </c>
      <c r="G7" s="399">
        <f t="shared" si="0"/>
        <v>46059.9</v>
      </c>
      <c r="H7" s="399">
        <f t="shared" si="0"/>
        <v>32825</v>
      </c>
      <c r="I7" s="351"/>
      <c r="J7" s="351"/>
      <c r="K7" s="351"/>
      <c r="L7" s="351"/>
    </row>
    <row r="8" s="331" customFormat="1" ht="11.1" customHeight="1" spans="1:8">
      <c r="A8" s="362" t="s">
        <v>39</v>
      </c>
      <c r="B8" s="399">
        <v>0</v>
      </c>
      <c r="C8" s="400">
        <v>0</v>
      </c>
      <c r="D8" s="400">
        <v>0</v>
      </c>
      <c r="E8" s="400">
        <v>0</v>
      </c>
      <c r="F8" s="400">
        <v>0</v>
      </c>
      <c r="G8" s="400">
        <v>0</v>
      </c>
      <c r="H8" s="400"/>
    </row>
    <row r="9" s="330" customFormat="1" ht="11.1" customHeight="1" spans="1:13">
      <c r="A9" s="261" t="s">
        <v>183</v>
      </c>
      <c r="B9" s="403">
        <v>132606.8</v>
      </c>
      <c r="C9" s="404">
        <v>831036.7</v>
      </c>
      <c r="D9" s="404">
        <v>4211.8</v>
      </c>
      <c r="E9" s="404">
        <v>26056.6</v>
      </c>
      <c r="F9" s="404">
        <v>51130.1</v>
      </c>
      <c r="G9" s="404">
        <v>20861.7</v>
      </c>
      <c r="H9" s="404">
        <v>22722</v>
      </c>
      <c r="I9" s="363"/>
      <c r="J9" s="363"/>
      <c r="K9" s="363"/>
      <c r="L9" s="363"/>
      <c r="M9" s="363"/>
    </row>
    <row r="10" s="330" customFormat="1" ht="11.1" customHeight="1" spans="1:8">
      <c r="A10" s="261" t="s">
        <v>184</v>
      </c>
      <c r="B10" s="403">
        <v>168831.4</v>
      </c>
      <c r="C10" s="404">
        <v>796859.8</v>
      </c>
      <c r="D10" s="404">
        <v>4990.4</v>
      </c>
      <c r="E10" s="404">
        <v>81989.1</v>
      </c>
      <c r="F10" s="404">
        <v>112177.7</v>
      </c>
      <c r="G10" s="404">
        <v>25198.2</v>
      </c>
      <c r="H10" s="404">
        <v>10103</v>
      </c>
    </row>
    <row r="11" s="331" customFormat="1" ht="11.1" customHeight="1" spans="1:12">
      <c r="A11" s="362" t="s">
        <v>128</v>
      </c>
      <c r="B11" s="399">
        <v>0</v>
      </c>
      <c r="C11" s="400">
        <v>0</v>
      </c>
      <c r="D11" s="400">
        <v>0</v>
      </c>
      <c r="E11" s="400">
        <v>0</v>
      </c>
      <c r="F11" s="400">
        <v>0</v>
      </c>
      <c r="G11" s="400">
        <v>0</v>
      </c>
      <c r="H11" s="400"/>
      <c r="I11" s="351"/>
      <c r="J11" s="351"/>
      <c r="K11" s="351"/>
      <c r="L11" s="351"/>
    </row>
    <row r="12" s="330" customFormat="1" ht="11.1" customHeight="1" spans="1:13">
      <c r="A12" s="261" t="s">
        <v>243</v>
      </c>
      <c r="B12" s="403">
        <v>9141.6</v>
      </c>
      <c r="C12" s="404">
        <v>72195.1</v>
      </c>
      <c r="D12" s="404">
        <v>379.5</v>
      </c>
      <c r="E12" s="404">
        <v>5054.9</v>
      </c>
      <c r="F12" s="404">
        <v>8618.9</v>
      </c>
      <c r="G12" s="404">
        <v>3184.5</v>
      </c>
      <c r="H12" s="404">
        <v>1700</v>
      </c>
      <c r="I12" s="363"/>
      <c r="J12" s="363"/>
      <c r="K12" s="363"/>
      <c r="L12" s="363"/>
      <c r="M12" s="363"/>
    </row>
    <row r="13" s="330" customFormat="1" ht="11.1" customHeight="1" spans="1:12">
      <c r="A13" s="261" t="s">
        <v>244</v>
      </c>
      <c r="B13" s="403">
        <v>121722.9</v>
      </c>
      <c r="C13" s="404">
        <v>640968.4</v>
      </c>
      <c r="D13" s="404">
        <v>3414.8</v>
      </c>
      <c r="E13" s="404">
        <v>71594.5</v>
      </c>
      <c r="F13" s="404">
        <v>94651.9</v>
      </c>
      <c r="G13" s="404">
        <v>19642.6</v>
      </c>
      <c r="H13" s="404">
        <v>11774</v>
      </c>
      <c r="I13" s="363"/>
      <c r="J13" s="363"/>
      <c r="K13" s="363"/>
      <c r="L13" s="363"/>
    </row>
    <row r="14" s="330" customFormat="1" ht="11.1" customHeight="1" spans="1:8">
      <c r="A14" s="261" t="s">
        <v>245</v>
      </c>
      <c r="B14" s="403">
        <v>170573.7</v>
      </c>
      <c r="C14" s="404">
        <v>914733</v>
      </c>
      <c r="D14" s="404">
        <v>5407.9</v>
      </c>
      <c r="E14" s="404">
        <v>31396.3</v>
      </c>
      <c r="F14" s="404">
        <v>60037</v>
      </c>
      <c r="G14" s="404">
        <v>23232.8</v>
      </c>
      <c r="H14" s="404">
        <v>19351</v>
      </c>
    </row>
    <row r="15" s="331" customFormat="1" ht="11.1" customHeight="1" spans="1:12">
      <c r="A15" s="362" t="s">
        <v>132</v>
      </c>
      <c r="B15" s="399">
        <v>0</v>
      </c>
      <c r="C15" s="400">
        <v>0</v>
      </c>
      <c r="D15" s="400">
        <v>0</v>
      </c>
      <c r="E15" s="400">
        <v>0</v>
      </c>
      <c r="F15" s="400">
        <v>0</v>
      </c>
      <c r="G15" s="400">
        <v>0</v>
      </c>
      <c r="H15" s="400"/>
      <c r="I15" s="351"/>
      <c r="J15" s="351"/>
      <c r="K15" s="351"/>
      <c r="L15" s="351"/>
    </row>
    <row r="16" s="330" customFormat="1" ht="11.1" customHeight="1" spans="1:8">
      <c r="A16" s="261" t="s">
        <v>188</v>
      </c>
      <c r="B16" s="403">
        <v>0</v>
      </c>
      <c r="C16" s="404">
        <v>0</v>
      </c>
      <c r="D16" s="404">
        <v>0</v>
      </c>
      <c r="E16" s="404">
        <v>0</v>
      </c>
      <c r="F16" s="404">
        <v>0</v>
      </c>
      <c r="G16" s="404">
        <v>0</v>
      </c>
      <c r="H16" s="404"/>
    </row>
    <row r="17" s="330" customFormat="1" ht="11.1" customHeight="1" spans="1:8">
      <c r="A17" s="261" t="s">
        <v>189</v>
      </c>
      <c r="B17" s="403">
        <v>0</v>
      </c>
      <c r="C17" s="404">
        <v>0</v>
      </c>
      <c r="D17" s="404">
        <v>0</v>
      </c>
      <c r="E17" s="404">
        <v>0</v>
      </c>
      <c r="F17" s="404">
        <v>0</v>
      </c>
      <c r="G17" s="404">
        <v>0</v>
      </c>
      <c r="H17" s="404">
        <v>0</v>
      </c>
    </row>
    <row r="18" s="330" customFormat="1" ht="11.1" customHeight="1" spans="1:8">
      <c r="A18" s="261" t="s">
        <v>190</v>
      </c>
      <c r="B18" s="403">
        <v>0</v>
      </c>
      <c r="C18" s="404">
        <v>0</v>
      </c>
      <c r="D18" s="404">
        <v>0</v>
      </c>
      <c r="E18" s="404">
        <v>0</v>
      </c>
      <c r="F18" s="404">
        <v>0</v>
      </c>
      <c r="G18" s="404">
        <v>0</v>
      </c>
      <c r="H18" s="404">
        <v>0</v>
      </c>
    </row>
    <row r="19" s="330" customFormat="1" ht="11.1" customHeight="1" spans="1:8">
      <c r="A19" s="261" t="s">
        <v>191</v>
      </c>
      <c r="B19" s="403">
        <v>0</v>
      </c>
      <c r="C19" s="404">
        <v>0</v>
      </c>
      <c r="D19" s="404">
        <v>0</v>
      </c>
      <c r="E19" s="404">
        <v>0</v>
      </c>
      <c r="F19" s="404">
        <v>0</v>
      </c>
      <c r="G19" s="404">
        <v>0</v>
      </c>
      <c r="H19" s="404">
        <v>0</v>
      </c>
    </row>
    <row r="20" s="330" customFormat="1" ht="11.1" customHeight="1" spans="1:12">
      <c r="A20" s="261" t="s">
        <v>192</v>
      </c>
      <c r="B20" s="403">
        <v>6529.5</v>
      </c>
      <c r="C20" s="404">
        <v>25542.8</v>
      </c>
      <c r="D20" s="404">
        <v>1138.3</v>
      </c>
      <c r="E20" s="404">
        <v>1921.9</v>
      </c>
      <c r="F20" s="404">
        <v>4196.1</v>
      </c>
      <c r="G20" s="404">
        <v>1135.9</v>
      </c>
      <c r="H20" s="404">
        <v>395</v>
      </c>
      <c r="I20" s="363"/>
      <c r="J20" s="363"/>
      <c r="K20" s="363"/>
      <c r="L20" s="363"/>
    </row>
    <row r="21" s="330" customFormat="1" ht="11.1" customHeight="1" spans="1:8">
      <c r="A21" s="261" t="s">
        <v>193</v>
      </c>
      <c r="B21" s="403">
        <v>0</v>
      </c>
      <c r="C21" s="404">
        <v>0</v>
      </c>
      <c r="D21" s="404">
        <v>0</v>
      </c>
      <c r="E21" s="404">
        <v>0</v>
      </c>
      <c r="F21" s="404">
        <v>0</v>
      </c>
      <c r="G21" s="404">
        <v>0</v>
      </c>
      <c r="H21" s="404">
        <v>0</v>
      </c>
    </row>
    <row r="22" s="330" customFormat="1" ht="11.1" customHeight="1" spans="1:11">
      <c r="A22" s="261" t="s">
        <v>194</v>
      </c>
      <c r="B22" s="403">
        <v>0</v>
      </c>
      <c r="C22" s="404">
        <v>0</v>
      </c>
      <c r="D22" s="404">
        <v>0</v>
      </c>
      <c r="E22" s="404">
        <v>0</v>
      </c>
      <c r="F22" s="404">
        <v>0</v>
      </c>
      <c r="G22" s="404">
        <v>0</v>
      </c>
      <c r="H22" s="404">
        <v>0</v>
      </c>
      <c r="I22" s="363"/>
      <c r="J22" s="363"/>
      <c r="K22" s="363"/>
    </row>
    <row r="23" s="330" customFormat="1" ht="11.1" customHeight="1" spans="1:8">
      <c r="A23" s="261" t="s">
        <v>195</v>
      </c>
      <c r="B23" s="403">
        <v>19094</v>
      </c>
      <c r="C23" s="404">
        <v>159689.4</v>
      </c>
      <c r="D23" s="404">
        <v>394.2</v>
      </c>
      <c r="E23" s="404">
        <v>4313.4</v>
      </c>
      <c r="F23" s="404">
        <v>5067.1</v>
      </c>
      <c r="G23" s="404">
        <v>359.5</v>
      </c>
      <c r="H23" s="404">
        <v>1773</v>
      </c>
    </row>
    <row r="24" s="330" customFormat="1" ht="11.1" customHeight="1" spans="1:8">
      <c r="A24" s="261" t="s">
        <v>196</v>
      </c>
      <c r="B24" s="403">
        <v>4301</v>
      </c>
      <c r="C24" s="404">
        <v>13274.1</v>
      </c>
      <c r="D24" s="404">
        <v>79.4</v>
      </c>
      <c r="E24" s="404">
        <v>1149.5</v>
      </c>
      <c r="F24" s="404">
        <v>1771.8</v>
      </c>
      <c r="G24" s="404">
        <v>542.9</v>
      </c>
      <c r="H24" s="404">
        <v>365</v>
      </c>
    </row>
    <row r="25" s="330" customFormat="1" ht="11.1" customHeight="1" spans="1:8">
      <c r="A25" s="261" t="s">
        <v>197</v>
      </c>
      <c r="B25" s="403">
        <v>0</v>
      </c>
      <c r="C25" s="404">
        <v>0</v>
      </c>
      <c r="D25" s="404">
        <v>0</v>
      </c>
      <c r="E25" s="404">
        <v>0</v>
      </c>
      <c r="F25" s="404">
        <v>0</v>
      </c>
      <c r="G25" s="404">
        <v>0</v>
      </c>
      <c r="H25" s="404">
        <v>0</v>
      </c>
    </row>
    <row r="26" s="330" customFormat="1" ht="11.1" customHeight="1" spans="1:8">
      <c r="A26" s="261" t="s">
        <v>198</v>
      </c>
      <c r="B26" s="403">
        <v>0</v>
      </c>
      <c r="C26" s="404">
        <v>0</v>
      </c>
      <c r="D26" s="404">
        <v>0</v>
      </c>
      <c r="E26" s="404">
        <v>0</v>
      </c>
      <c r="F26" s="404">
        <v>0</v>
      </c>
      <c r="G26" s="404">
        <v>0</v>
      </c>
      <c r="H26" s="404">
        <v>0</v>
      </c>
    </row>
    <row r="27" s="330" customFormat="1" ht="11.1" customHeight="1" spans="1:8">
      <c r="A27" s="261" t="s">
        <v>199</v>
      </c>
      <c r="B27" s="403">
        <v>0</v>
      </c>
      <c r="C27" s="404">
        <v>0</v>
      </c>
      <c r="D27" s="404">
        <v>0</v>
      </c>
      <c r="E27" s="404">
        <v>0</v>
      </c>
      <c r="F27" s="404">
        <v>0</v>
      </c>
      <c r="G27" s="404">
        <v>0</v>
      </c>
      <c r="H27" s="404">
        <v>0</v>
      </c>
    </row>
    <row r="28" s="330" customFormat="1" ht="11.1" customHeight="1" spans="1:8">
      <c r="A28" s="261" t="s">
        <v>200</v>
      </c>
      <c r="B28" s="403">
        <v>10251.1</v>
      </c>
      <c r="C28" s="404">
        <v>41782.7</v>
      </c>
      <c r="D28" s="404">
        <v>273.1</v>
      </c>
      <c r="E28" s="404">
        <v>469.3</v>
      </c>
      <c r="F28" s="404">
        <v>2300.5</v>
      </c>
      <c r="G28" s="404">
        <v>1558.1</v>
      </c>
      <c r="H28" s="404">
        <v>1360</v>
      </c>
    </row>
    <row r="29" s="330" customFormat="1" ht="11.1" customHeight="1" spans="1:8">
      <c r="A29" s="261" t="s">
        <v>201</v>
      </c>
      <c r="B29" s="403">
        <v>109.1</v>
      </c>
      <c r="C29" s="404">
        <v>5142.8</v>
      </c>
      <c r="D29" s="404">
        <v>29.3</v>
      </c>
      <c r="E29" s="404">
        <v>13.1</v>
      </c>
      <c r="F29" s="404">
        <v>209.3</v>
      </c>
      <c r="G29" s="404">
        <v>166.9</v>
      </c>
      <c r="H29" s="404">
        <v>113</v>
      </c>
    </row>
    <row r="30" s="330" customFormat="1" ht="11.1" customHeight="1" spans="1:8">
      <c r="A30" s="261" t="s">
        <v>202</v>
      </c>
      <c r="B30" s="403">
        <v>4009.5</v>
      </c>
      <c r="C30" s="404">
        <v>60156.3</v>
      </c>
      <c r="D30" s="404">
        <v>294</v>
      </c>
      <c r="E30" s="404">
        <v>623.1</v>
      </c>
      <c r="F30" s="404">
        <v>1533.6</v>
      </c>
      <c r="G30" s="404">
        <v>616.5</v>
      </c>
      <c r="H30" s="404">
        <v>885</v>
      </c>
    </row>
    <row r="31" s="330" customFormat="1" ht="11.1" customHeight="1" spans="1:8">
      <c r="A31" s="261" t="s">
        <v>203</v>
      </c>
      <c r="B31" s="403">
        <v>9141.6</v>
      </c>
      <c r="C31" s="404">
        <v>72195.1</v>
      </c>
      <c r="D31" s="404">
        <v>379.5</v>
      </c>
      <c r="E31" s="404">
        <v>5054.9</v>
      </c>
      <c r="F31" s="404">
        <v>8618.9</v>
      </c>
      <c r="G31" s="404">
        <v>3184.5</v>
      </c>
      <c r="H31" s="404">
        <v>1700</v>
      </c>
    </row>
    <row r="32" s="330" customFormat="1" ht="11.1" customHeight="1" spans="1:8">
      <c r="A32" s="261" t="s">
        <v>204</v>
      </c>
      <c r="B32" s="403">
        <v>4357</v>
      </c>
      <c r="C32" s="404">
        <v>17875.5</v>
      </c>
      <c r="D32" s="404">
        <v>90.4</v>
      </c>
      <c r="E32" s="404">
        <v>-208.4</v>
      </c>
      <c r="F32" s="404">
        <v>488.4</v>
      </c>
      <c r="G32" s="404">
        <v>606.4</v>
      </c>
      <c r="H32" s="404">
        <v>442</v>
      </c>
    </row>
    <row r="33" s="330" customFormat="1" ht="11.1" customHeight="1" spans="1:8">
      <c r="A33" s="261" t="s">
        <v>205</v>
      </c>
      <c r="B33" s="403">
        <v>5231.2</v>
      </c>
      <c r="C33" s="404">
        <v>29912.4</v>
      </c>
      <c r="D33" s="404">
        <v>147.9</v>
      </c>
      <c r="E33" s="404">
        <v>759.1</v>
      </c>
      <c r="F33" s="404">
        <v>1652.9</v>
      </c>
      <c r="G33" s="404">
        <v>745.9</v>
      </c>
      <c r="H33" s="404">
        <v>629</v>
      </c>
    </row>
    <row r="34" s="330" customFormat="1" ht="11.1" customHeight="1" spans="1:8">
      <c r="A34" s="261" t="s">
        <v>206</v>
      </c>
      <c r="B34" s="403">
        <v>5376.7</v>
      </c>
      <c r="C34" s="404">
        <v>23379.7</v>
      </c>
      <c r="D34" s="404">
        <v>209.2</v>
      </c>
      <c r="E34" s="404">
        <v>1897.6</v>
      </c>
      <c r="F34" s="404">
        <v>2263.3</v>
      </c>
      <c r="G34" s="404">
        <v>156.5</v>
      </c>
      <c r="H34" s="404">
        <v>348</v>
      </c>
    </row>
    <row r="35" s="330" customFormat="1" ht="11.1" customHeight="1" spans="1:8">
      <c r="A35" s="261" t="s">
        <v>207</v>
      </c>
      <c r="B35" s="403">
        <v>190.6</v>
      </c>
      <c r="C35" s="404">
        <v>3167.1</v>
      </c>
      <c r="D35" s="404">
        <v>19.3</v>
      </c>
      <c r="E35" s="404">
        <v>150</v>
      </c>
      <c r="F35" s="404">
        <v>322.8</v>
      </c>
      <c r="G35" s="404">
        <v>153.5</v>
      </c>
      <c r="H35" s="404">
        <v>56</v>
      </c>
    </row>
    <row r="36" s="330" customFormat="1" ht="11.1" customHeight="1" spans="1:8">
      <c r="A36" s="261" t="s">
        <v>208</v>
      </c>
      <c r="B36" s="403">
        <v>261.2</v>
      </c>
      <c r="C36" s="404">
        <v>12920</v>
      </c>
      <c r="D36" s="404">
        <v>34.2</v>
      </c>
      <c r="E36" s="404">
        <v>-194.8</v>
      </c>
      <c r="F36" s="404">
        <v>42.6</v>
      </c>
      <c r="G36" s="404">
        <v>203.2</v>
      </c>
      <c r="H36" s="404">
        <v>335</v>
      </c>
    </row>
    <row r="37" s="330" customFormat="1" ht="11.1" customHeight="1" spans="1:8">
      <c r="A37" s="261" t="s">
        <v>209</v>
      </c>
      <c r="B37" s="403">
        <v>731.8</v>
      </c>
      <c r="C37" s="404">
        <v>6723.9</v>
      </c>
      <c r="D37" s="404">
        <v>83.6</v>
      </c>
      <c r="E37" s="404">
        <v>63.9</v>
      </c>
      <c r="F37" s="404">
        <v>808.8</v>
      </c>
      <c r="G37" s="404">
        <v>661.3</v>
      </c>
      <c r="H37" s="404">
        <v>131</v>
      </c>
    </row>
    <row r="38" s="330" customFormat="1" ht="11.1" customHeight="1" spans="1:8">
      <c r="A38" s="261" t="s">
        <v>210</v>
      </c>
      <c r="B38" s="403">
        <v>0</v>
      </c>
      <c r="C38" s="404">
        <v>0</v>
      </c>
      <c r="D38" s="404">
        <v>0</v>
      </c>
      <c r="E38" s="404">
        <v>0</v>
      </c>
      <c r="F38" s="404">
        <v>0</v>
      </c>
      <c r="G38" s="404">
        <v>0</v>
      </c>
      <c r="H38" s="404">
        <v>0</v>
      </c>
    </row>
    <row r="39" s="330" customFormat="1" ht="11.1" customHeight="1" spans="1:8">
      <c r="A39" s="261" t="s">
        <v>211</v>
      </c>
      <c r="B39" s="403">
        <v>9604.7</v>
      </c>
      <c r="C39" s="404">
        <v>42828.3</v>
      </c>
      <c r="D39" s="404">
        <v>207.4</v>
      </c>
      <c r="E39" s="404">
        <v>1072.9</v>
      </c>
      <c r="F39" s="404">
        <v>2623.9</v>
      </c>
      <c r="G39" s="404">
        <v>1343.6</v>
      </c>
      <c r="H39" s="404">
        <v>1406</v>
      </c>
    </row>
    <row r="40" s="330" customFormat="1" ht="11.1" customHeight="1" spans="1:8">
      <c r="A40" s="261" t="s">
        <v>212</v>
      </c>
      <c r="B40" s="403">
        <v>64271.3</v>
      </c>
      <c r="C40" s="404">
        <v>299662.1</v>
      </c>
      <c r="D40" s="404">
        <v>1356.7</v>
      </c>
      <c r="E40" s="404">
        <v>10200.2</v>
      </c>
      <c r="F40" s="404">
        <v>20933.5</v>
      </c>
      <c r="G40" s="404">
        <v>9376.6</v>
      </c>
      <c r="H40" s="404">
        <v>2844</v>
      </c>
    </row>
    <row r="41" s="330" customFormat="1" ht="11.1" customHeight="1" spans="1:8">
      <c r="A41" s="261" t="s">
        <v>213</v>
      </c>
      <c r="B41" s="403">
        <v>4577.5</v>
      </c>
      <c r="C41" s="404">
        <v>75502.9</v>
      </c>
      <c r="D41" s="404">
        <v>303</v>
      </c>
      <c r="E41" s="404">
        <v>1110.1</v>
      </c>
      <c r="F41" s="404">
        <v>3517.9</v>
      </c>
      <c r="G41" s="404">
        <v>2104.8</v>
      </c>
      <c r="H41" s="404">
        <v>1870</v>
      </c>
    </row>
    <row r="42" s="330" customFormat="1" ht="11.1" customHeight="1" spans="1:8">
      <c r="A42" s="261" t="s">
        <v>214</v>
      </c>
      <c r="B42" s="403">
        <v>36044.3</v>
      </c>
      <c r="C42" s="404">
        <v>113530</v>
      </c>
      <c r="D42" s="404">
        <v>578</v>
      </c>
      <c r="E42" s="404">
        <v>25032.6</v>
      </c>
      <c r="F42" s="404">
        <v>29524.4</v>
      </c>
      <c r="G42" s="404">
        <v>3913.8</v>
      </c>
      <c r="H42" s="404">
        <v>551</v>
      </c>
    </row>
    <row r="43" s="330" customFormat="1" ht="12" customHeight="1" spans="1:8">
      <c r="A43" s="276" t="s">
        <v>249</v>
      </c>
      <c r="B43" s="403">
        <v>50211.1</v>
      </c>
      <c r="C43" s="404">
        <v>356874.5</v>
      </c>
      <c r="D43" s="404">
        <v>2053.5</v>
      </c>
      <c r="E43" s="404">
        <v>12731.3</v>
      </c>
      <c r="F43" s="404">
        <v>25677.8</v>
      </c>
      <c r="G43" s="404">
        <v>10893</v>
      </c>
      <c r="H43" s="404">
        <v>12944</v>
      </c>
    </row>
    <row r="44" s="330" customFormat="1" ht="11.1" customHeight="1" spans="1:8">
      <c r="A44" s="261" t="s">
        <v>216</v>
      </c>
      <c r="B44" s="403">
        <v>16852.7</v>
      </c>
      <c r="C44" s="404">
        <v>142004.2</v>
      </c>
      <c r="D44" s="404">
        <v>872.1</v>
      </c>
      <c r="E44" s="404">
        <v>32342.1</v>
      </c>
      <c r="F44" s="404">
        <v>38625.9</v>
      </c>
      <c r="G44" s="404">
        <v>5411.7</v>
      </c>
      <c r="H44" s="404">
        <v>1701</v>
      </c>
    </row>
    <row r="45" s="330" customFormat="1" ht="11.1" customHeight="1" spans="1:8">
      <c r="A45" s="261" t="s">
        <v>217</v>
      </c>
      <c r="B45" s="403">
        <v>62.8</v>
      </c>
      <c r="C45" s="404">
        <v>2005.4</v>
      </c>
      <c r="D45" s="404">
        <v>21.6</v>
      </c>
      <c r="E45" s="404">
        <v>99</v>
      </c>
      <c r="F45" s="404">
        <v>211.4</v>
      </c>
      <c r="G45" s="404">
        <v>90.8</v>
      </c>
      <c r="H45" s="404">
        <v>70</v>
      </c>
    </row>
    <row r="46" s="330" customFormat="1" ht="11.1" customHeight="1" spans="1:8">
      <c r="A46" s="261" t="s">
        <v>218</v>
      </c>
      <c r="B46" s="403">
        <v>10050.4</v>
      </c>
      <c r="C46" s="404">
        <v>8218.1</v>
      </c>
      <c r="D46" s="404">
        <v>97.8</v>
      </c>
      <c r="E46" s="404">
        <v>-1867.2</v>
      </c>
      <c r="F46" s="404">
        <v>-2754.3</v>
      </c>
      <c r="G46" s="404">
        <v>-984.9</v>
      </c>
      <c r="H46" s="404">
        <v>303</v>
      </c>
    </row>
    <row r="47" s="330" customFormat="1" ht="11.1" customHeight="1" spans="1:8">
      <c r="A47" s="261" t="s">
        <v>219</v>
      </c>
      <c r="B47" s="403">
        <v>0</v>
      </c>
      <c r="C47" s="404">
        <v>0</v>
      </c>
      <c r="D47" s="404">
        <v>0</v>
      </c>
      <c r="E47" s="404">
        <v>0</v>
      </c>
      <c r="F47" s="404">
        <v>0</v>
      </c>
      <c r="G47" s="404">
        <v>0</v>
      </c>
      <c r="H47" s="404">
        <v>0</v>
      </c>
    </row>
    <row r="48" s="330" customFormat="1" ht="11.1" customHeight="1" spans="1:8">
      <c r="A48" s="261" t="s">
        <v>220</v>
      </c>
      <c r="B48" s="403">
        <v>7604.6</v>
      </c>
      <c r="C48" s="404">
        <v>70329.1</v>
      </c>
      <c r="D48" s="404">
        <v>354.6</v>
      </c>
      <c r="E48" s="404">
        <v>1387.7</v>
      </c>
      <c r="F48" s="404">
        <v>4182.9</v>
      </c>
      <c r="G48" s="404">
        <v>2440.6</v>
      </c>
      <c r="H48" s="404">
        <v>2102</v>
      </c>
    </row>
    <row r="49" s="330" customFormat="1" ht="11.1" customHeight="1" spans="1:8">
      <c r="A49" s="261" t="s">
        <v>221</v>
      </c>
      <c r="B49" s="403">
        <v>178.1</v>
      </c>
      <c r="C49" s="404">
        <v>4365.6</v>
      </c>
      <c r="D49" s="404">
        <v>8.8</v>
      </c>
      <c r="E49" s="404">
        <v>114.6</v>
      </c>
      <c r="F49" s="404">
        <v>197</v>
      </c>
      <c r="G49" s="404">
        <v>73.6</v>
      </c>
      <c r="H49" s="404">
        <v>151</v>
      </c>
    </row>
    <row r="50" s="330" customFormat="1" ht="11.1" customHeight="1" spans="1:8">
      <c r="A50" s="261" t="s">
        <v>222</v>
      </c>
      <c r="B50" s="403">
        <v>0</v>
      </c>
      <c r="C50" s="404">
        <v>0</v>
      </c>
      <c r="D50" s="404">
        <v>0</v>
      </c>
      <c r="E50" s="404">
        <v>0</v>
      </c>
      <c r="F50" s="404">
        <v>0</v>
      </c>
      <c r="G50" s="404">
        <v>0</v>
      </c>
      <c r="H50" s="404">
        <v>0</v>
      </c>
    </row>
    <row r="51" ht="11.1" customHeight="1" spans="1:8">
      <c r="A51" s="261" t="s">
        <v>223</v>
      </c>
      <c r="B51" s="403">
        <v>0</v>
      </c>
      <c r="C51" s="404">
        <v>0</v>
      </c>
      <c r="D51" s="404">
        <v>0</v>
      </c>
      <c r="E51" s="404">
        <v>0</v>
      </c>
      <c r="F51" s="404">
        <v>0</v>
      </c>
      <c r="G51" s="404">
        <v>0</v>
      </c>
      <c r="H51" s="404">
        <v>0</v>
      </c>
    </row>
    <row r="52" ht="11.1" customHeight="1" spans="1:8">
      <c r="A52" s="261" t="s">
        <v>224</v>
      </c>
      <c r="B52" s="403">
        <v>16878.9</v>
      </c>
      <c r="C52" s="404">
        <v>32234.7</v>
      </c>
      <c r="D52" s="404">
        <v>141.6</v>
      </c>
      <c r="E52" s="404">
        <v>6675.8</v>
      </c>
      <c r="F52" s="404">
        <v>7807.1</v>
      </c>
      <c r="G52" s="404">
        <v>989.7</v>
      </c>
      <c r="H52" s="404">
        <v>216</v>
      </c>
    </row>
    <row r="53" ht="11.1" customHeight="1" spans="1:8">
      <c r="A53" s="261" t="s">
        <v>225</v>
      </c>
      <c r="B53" s="403">
        <v>0</v>
      </c>
      <c r="C53" s="404">
        <v>0</v>
      </c>
      <c r="D53" s="404">
        <v>0</v>
      </c>
      <c r="E53" s="404">
        <v>0</v>
      </c>
      <c r="F53" s="404">
        <v>0</v>
      </c>
      <c r="G53" s="404">
        <v>0</v>
      </c>
      <c r="H53" s="404">
        <v>0</v>
      </c>
    </row>
    <row r="54" ht="11.1" customHeight="1" spans="1:8">
      <c r="A54" s="261" t="s">
        <v>226</v>
      </c>
      <c r="B54" s="403">
        <v>15010.9</v>
      </c>
      <c r="C54" s="404">
        <v>6179.8</v>
      </c>
      <c r="D54" s="404">
        <v>14.7</v>
      </c>
      <c r="E54" s="404">
        <v>3048</v>
      </c>
      <c r="F54" s="404">
        <v>3186.9</v>
      </c>
      <c r="G54" s="404">
        <v>124.2</v>
      </c>
      <c r="H54" s="404">
        <v>105</v>
      </c>
    </row>
    <row r="55" ht="11.1" customHeight="1" spans="1:8">
      <c r="A55" s="261" t="s">
        <v>227</v>
      </c>
      <c r="B55" s="403">
        <v>0</v>
      </c>
      <c r="C55" s="403">
        <v>0</v>
      </c>
      <c r="D55" s="403">
        <v>0</v>
      </c>
      <c r="E55" s="403">
        <v>0</v>
      </c>
      <c r="F55" s="403">
        <v>0</v>
      </c>
      <c r="G55" s="403">
        <v>0</v>
      </c>
      <c r="H55" s="403">
        <v>0</v>
      </c>
    </row>
    <row r="56" ht="11.1" customHeight="1" spans="1:8">
      <c r="A56" s="265" t="s">
        <v>228</v>
      </c>
      <c r="B56" s="410">
        <v>506.6</v>
      </c>
      <c r="C56" s="410">
        <v>2400</v>
      </c>
      <c r="D56" s="410">
        <v>20</v>
      </c>
      <c r="E56" s="410">
        <v>86</v>
      </c>
      <c r="F56" s="410">
        <v>297.3</v>
      </c>
      <c r="G56" s="410">
        <v>191.3</v>
      </c>
      <c r="H56" s="410">
        <v>30</v>
      </c>
    </row>
    <row r="57" spans="2:8">
      <c r="B57" s="413"/>
      <c r="C57" s="413"/>
      <c r="D57" s="413"/>
      <c r="E57" s="413"/>
      <c r="F57" s="413"/>
      <c r="G57" s="413"/>
      <c r="H57" s="413"/>
    </row>
    <row r="58" spans="2:2">
      <c r="B58" s="413"/>
    </row>
    <row r="59" spans="2:2">
      <c r="B59" s="413"/>
    </row>
    <row r="60" spans="2:2">
      <c r="B60" s="413"/>
    </row>
    <row r="61" spans="2:2">
      <c r="B61" s="413"/>
    </row>
    <row r="62" spans="2:2">
      <c r="B62" s="413"/>
    </row>
    <row r="63" spans="2:2">
      <c r="B63" s="413"/>
    </row>
    <row r="64" spans="2:2">
      <c r="B64" s="413"/>
    </row>
    <row r="65" spans="2:2">
      <c r="B65" s="413"/>
    </row>
    <row r="66" spans="2:2">
      <c r="B66" s="413"/>
    </row>
    <row r="67" spans="2:2">
      <c r="B67" s="413"/>
    </row>
    <row r="68" spans="2:2">
      <c r="B68" s="413"/>
    </row>
    <row r="69" spans="2:2">
      <c r="B69" s="413"/>
    </row>
    <row r="70" spans="2:2">
      <c r="B70" s="413"/>
    </row>
    <row r="71" spans="2:2">
      <c r="B71" s="413"/>
    </row>
    <row r="72" spans="2:2">
      <c r="B72" s="413"/>
    </row>
    <row r="73" spans="2:2">
      <c r="B73" s="413"/>
    </row>
    <row r="74" spans="2:2">
      <c r="B74" s="413"/>
    </row>
    <row r="75" spans="2:2">
      <c r="B75" s="413"/>
    </row>
    <row r="76" spans="2:2">
      <c r="B76" s="413"/>
    </row>
    <row r="77" spans="2:2">
      <c r="B77" s="413"/>
    </row>
    <row r="78" spans="2:2">
      <c r="B78" s="413"/>
    </row>
    <row r="79" spans="2:2">
      <c r="B79" s="413"/>
    </row>
    <row r="80" spans="2:2">
      <c r="B80" s="413"/>
    </row>
    <row r="81" spans="2:2">
      <c r="B81" s="413"/>
    </row>
    <row r="82" spans="2:2">
      <c r="B82" s="413"/>
    </row>
    <row r="83" spans="2:2">
      <c r="B83" s="413"/>
    </row>
    <row r="84" spans="2:2">
      <c r="B84" s="413"/>
    </row>
    <row r="85" spans="2:2">
      <c r="B85" s="413"/>
    </row>
    <row r="86" spans="2:2">
      <c r="B86" s="413"/>
    </row>
    <row r="87" spans="2:2">
      <c r="B87" s="413"/>
    </row>
    <row r="88" spans="2:2">
      <c r="B88" s="413"/>
    </row>
    <row r="89" spans="2:2">
      <c r="B89" s="413"/>
    </row>
    <row r="90" spans="2:2">
      <c r="B90" s="413"/>
    </row>
    <row r="91" spans="2:2">
      <c r="B91" s="413"/>
    </row>
    <row r="92" spans="2:2">
      <c r="B92" s="413"/>
    </row>
    <row r="93" spans="2:2">
      <c r="B93" s="413"/>
    </row>
    <row r="94" spans="2:2">
      <c r="B94" s="413"/>
    </row>
    <row r="95" spans="2:2">
      <c r="B95" s="413"/>
    </row>
    <row r="96" spans="2:2">
      <c r="B96" s="413"/>
    </row>
    <row r="97" spans="2:2">
      <c r="B97" s="413"/>
    </row>
    <row r="98" spans="2:2">
      <c r="B98" s="413"/>
    </row>
    <row r="99" spans="2:2">
      <c r="B99" s="413"/>
    </row>
    <row r="100" spans="2:2">
      <c r="B100" s="413"/>
    </row>
    <row r="101" spans="2:2">
      <c r="B101" s="413"/>
    </row>
    <row r="102" spans="2:2">
      <c r="B102" s="413"/>
    </row>
    <row r="103" spans="2:2">
      <c r="B103" s="413"/>
    </row>
    <row r="104" spans="2:2">
      <c r="B104" s="413"/>
    </row>
    <row r="105" spans="2:2">
      <c r="B105" s="413"/>
    </row>
    <row r="106" spans="2:2">
      <c r="B106" s="413"/>
    </row>
    <row r="107" spans="2:2">
      <c r="B107" s="413"/>
    </row>
    <row r="108" spans="2:2">
      <c r="B108" s="413"/>
    </row>
    <row r="109" spans="2:2">
      <c r="B109" s="413"/>
    </row>
    <row r="110" spans="2:2">
      <c r="B110" s="413"/>
    </row>
    <row r="111" spans="2:2">
      <c r="B111" s="413"/>
    </row>
    <row r="112" spans="2:2">
      <c r="B112" s="413"/>
    </row>
    <row r="113" spans="2:2">
      <c r="B113" s="413"/>
    </row>
    <row r="114" spans="2:2">
      <c r="B114" s="413"/>
    </row>
    <row r="115" spans="2:2">
      <c r="B115" s="413"/>
    </row>
    <row r="116" spans="2:2">
      <c r="B116" s="413"/>
    </row>
    <row r="117" spans="2:2">
      <c r="B117" s="413"/>
    </row>
    <row r="118" spans="2:2">
      <c r="B118" s="413"/>
    </row>
    <row r="119" spans="2:2">
      <c r="B119" s="413"/>
    </row>
    <row r="120" spans="2:2">
      <c r="B120" s="413"/>
    </row>
    <row r="121" spans="2:2">
      <c r="B121" s="413"/>
    </row>
    <row r="122" spans="2:2">
      <c r="B122" s="413"/>
    </row>
    <row r="123" spans="2:2">
      <c r="B123" s="413"/>
    </row>
    <row r="124" spans="2:2">
      <c r="B124" s="413"/>
    </row>
    <row r="125" spans="2:2">
      <c r="B125" s="413"/>
    </row>
    <row r="126" spans="2:2">
      <c r="B126" s="413"/>
    </row>
    <row r="127" spans="2:2">
      <c r="B127" s="413"/>
    </row>
    <row r="128" spans="2:2">
      <c r="B128" s="413"/>
    </row>
    <row r="129" spans="2:2">
      <c r="B129" s="413"/>
    </row>
    <row r="130" spans="2:2">
      <c r="B130" s="413"/>
    </row>
    <row r="131" spans="2:2">
      <c r="B131" s="413"/>
    </row>
    <row r="132" spans="2:2">
      <c r="B132" s="413"/>
    </row>
    <row r="133" spans="2:2">
      <c r="B133" s="413"/>
    </row>
    <row r="134" spans="2:2">
      <c r="B134" s="413"/>
    </row>
    <row r="135" spans="2:2">
      <c r="B135" s="413"/>
    </row>
    <row r="136" spans="2:2">
      <c r="B136" s="413"/>
    </row>
    <row r="137" spans="2:2">
      <c r="B137" s="413"/>
    </row>
    <row r="138" spans="2:2">
      <c r="B138" s="413"/>
    </row>
    <row r="139" spans="2:2">
      <c r="B139" s="413"/>
    </row>
    <row r="140" spans="2:2">
      <c r="B140" s="413"/>
    </row>
    <row r="141" spans="2:2">
      <c r="B141" s="413"/>
    </row>
    <row r="142" spans="2:2">
      <c r="B142" s="413"/>
    </row>
    <row r="143" spans="2:2">
      <c r="B143" s="413"/>
    </row>
    <row r="144" spans="2:2">
      <c r="B144" s="413"/>
    </row>
    <row r="145" spans="2:2">
      <c r="B145" s="413"/>
    </row>
    <row r="146" spans="2:2">
      <c r="B146" s="413"/>
    </row>
    <row r="147" spans="2:2">
      <c r="B147" s="413"/>
    </row>
    <row r="148" spans="2:2">
      <c r="B148" s="413"/>
    </row>
    <row r="149" spans="2:2">
      <c r="B149" s="413"/>
    </row>
    <row r="150" spans="2:2">
      <c r="B150" s="413"/>
    </row>
    <row r="151" spans="2:2">
      <c r="B151" s="413"/>
    </row>
    <row r="152" spans="2:2">
      <c r="B152" s="413"/>
    </row>
    <row r="153" spans="2:2">
      <c r="B153" s="413"/>
    </row>
    <row r="154" spans="2:2">
      <c r="B154" s="413"/>
    </row>
    <row r="155" spans="2:2">
      <c r="B155" s="413"/>
    </row>
    <row r="156" spans="2:2">
      <c r="B156" s="413"/>
    </row>
    <row r="157" spans="2:2">
      <c r="B157" s="413"/>
    </row>
    <row r="158" spans="2:2">
      <c r="B158" s="413"/>
    </row>
    <row r="159" spans="2:2">
      <c r="B159" s="413"/>
    </row>
    <row r="160" spans="2:2">
      <c r="B160" s="413"/>
    </row>
    <row r="161" spans="2:2">
      <c r="B161" s="413"/>
    </row>
    <row r="162" spans="2:2">
      <c r="B162" s="413"/>
    </row>
    <row r="163" spans="2:2">
      <c r="B163" s="413"/>
    </row>
    <row r="164" spans="2:2">
      <c r="B164" s="413"/>
    </row>
    <row r="165" spans="2:2">
      <c r="B165" s="413"/>
    </row>
    <row r="166" spans="2:2">
      <c r="B166" s="413"/>
    </row>
    <row r="167" spans="2:2">
      <c r="B167" s="413"/>
    </row>
    <row r="168" spans="2:2">
      <c r="B168" s="413"/>
    </row>
    <row r="169" spans="2:2">
      <c r="B169" s="413"/>
    </row>
    <row r="170" spans="2:2">
      <c r="B170" s="413"/>
    </row>
    <row r="171" spans="2:2">
      <c r="B171" s="413"/>
    </row>
    <row r="172" spans="2:2">
      <c r="B172" s="413"/>
    </row>
    <row r="173" spans="2:2">
      <c r="B173" s="413"/>
    </row>
    <row r="174" spans="2:2">
      <c r="B174" s="413"/>
    </row>
    <row r="175" spans="2:2">
      <c r="B175" s="413"/>
    </row>
    <row r="176" spans="2:2">
      <c r="B176" s="413"/>
    </row>
    <row r="177" spans="2:2">
      <c r="B177" s="413"/>
    </row>
    <row r="178" spans="2:2">
      <c r="B178" s="413"/>
    </row>
    <row r="179" spans="2:2">
      <c r="B179" s="413"/>
    </row>
    <row r="180" spans="2:2">
      <c r="B180" s="413"/>
    </row>
    <row r="181" spans="2:2">
      <c r="B181" s="413"/>
    </row>
    <row r="182" spans="2:2">
      <c r="B182" s="413"/>
    </row>
    <row r="183" spans="2:2">
      <c r="B183" s="413"/>
    </row>
    <row r="184" spans="2:2">
      <c r="B184" s="413"/>
    </row>
    <row r="185" spans="2:2">
      <c r="B185" s="413"/>
    </row>
  </sheetData>
  <mergeCells count="9">
    <mergeCell ref="G2:H2"/>
    <mergeCell ref="A3:A6"/>
    <mergeCell ref="B4:B6"/>
    <mergeCell ref="C3:C6"/>
    <mergeCell ref="D3:D6"/>
    <mergeCell ref="E3:E6"/>
    <mergeCell ref="F3:F6"/>
    <mergeCell ref="G3:G6"/>
    <mergeCell ref="H3:H6"/>
  </mergeCells>
  <pageMargins left="1.14" right="0.94" top="1.38" bottom="1.1" header="0.51" footer="0.87"/>
  <pageSetup paperSize="9" firstPageNumber="208" orientation="portrait" useFirstPageNumber="1"/>
  <headerFooter alignWithMargins="0" scaleWithDoc="0">
    <oddFooter>&amp;C210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0"/>
  </sheetPr>
  <dimension ref="A1:M183"/>
  <sheetViews>
    <sheetView showZeros="0" topLeftCell="A22" workbookViewId="0">
      <selection activeCell="N7" sqref="N7"/>
    </sheetView>
  </sheetViews>
  <sheetFormatPr defaultColWidth="9" defaultRowHeight="14.25"/>
  <cols>
    <col min="1" max="1" width="29.375" customWidth="1"/>
    <col min="2" max="2" width="5.125" style="284" customWidth="1"/>
    <col min="3" max="3" width="3.625" customWidth="1"/>
    <col min="4" max="4" width="5.125" customWidth="1"/>
    <col min="5" max="5" width="6.5" customWidth="1"/>
    <col min="6" max="7" width="6" customWidth="1"/>
    <col min="8" max="8" width="6.25" customWidth="1"/>
    <col min="9" max="9" width="6" customWidth="1"/>
    <col min="14" max="14" width="15.375" customWidth="1"/>
  </cols>
  <sheetData>
    <row r="1" ht="18" customHeight="1" spans="1:9">
      <c r="A1" s="252" t="s">
        <v>259</v>
      </c>
      <c r="B1" s="286"/>
      <c r="C1" s="252"/>
      <c r="D1" s="252"/>
      <c r="E1" s="252"/>
      <c r="F1" s="252"/>
      <c r="G1" s="252"/>
      <c r="H1" s="252"/>
      <c r="I1" s="252"/>
    </row>
    <row r="2" ht="18" customHeight="1" spans="2:9">
      <c r="B2" s="414" t="s">
        <v>238</v>
      </c>
      <c r="C2" s="415"/>
      <c r="D2" s="415"/>
      <c r="E2" s="415"/>
      <c r="H2" s="354" t="s">
        <v>34</v>
      </c>
      <c r="I2" s="354"/>
    </row>
    <row r="3" s="330" customFormat="1" ht="13.5" customHeight="1" spans="1:9">
      <c r="A3" s="268" t="s">
        <v>106</v>
      </c>
      <c r="B3" s="416" t="s">
        <v>107</v>
      </c>
      <c r="C3" s="417" t="s">
        <v>108</v>
      </c>
      <c r="D3" s="418"/>
      <c r="E3" s="355" t="s">
        <v>239</v>
      </c>
      <c r="F3" s="355" t="s">
        <v>59</v>
      </c>
      <c r="G3" s="355" t="s">
        <v>240</v>
      </c>
      <c r="H3" s="356" t="s">
        <v>241</v>
      </c>
      <c r="I3" s="308" t="s">
        <v>113</v>
      </c>
    </row>
    <row r="4" s="330" customFormat="1" ht="13.5" customHeight="1" spans="1:9">
      <c r="A4" s="357"/>
      <c r="B4" s="419"/>
      <c r="C4" s="420" t="s">
        <v>114</v>
      </c>
      <c r="D4" s="420" t="s">
        <v>115</v>
      </c>
      <c r="E4" s="358"/>
      <c r="F4" s="358"/>
      <c r="G4" s="358"/>
      <c r="H4" s="358"/>
      <c r="I4" s="434" t="s">
        <v>116</v>
      </c>
    </row>
    <row r="5" s="330" customFormat="1" ht="13.5" customHeight="1" spans="1:9">
      <c r="A5" s="357"/>
      <c r="B5" s="419"/>
      <c r="C5" s="369"/>
      <c r="D5" s="369"/>
      <c r="E5" s="358"/>
      <c r="F5" s="358"/>
      <c r="G5" s="358"/>
      <c r="H5" s="358"/>
      <c r="I5" s="359"/>
    </row>
    <row r="6" s="330" customFormat="1" ht="13.5" customHeight="1" spans="1:9">
      <c r="A6" s="271"/>
      <c r="B6" s="421"/>
      <c r="C6" s="371"/>
      <c r="D6" s="371"/>
      <c r="E6" s="360"/>
      <c r="F6" s="360"/>
      <c r="G6" s="360"/>
      <c r="H6" s="360"/>
      <c r="I6" s="361"/>
    </row>
    <row r="7" s="331" customFormat="1" ht="11.1" customHeight="1" spans="1:13">
      <c r="A7" s="362" t="s">
        <v>242</v>
      </c>
      <c r="B7" s="422">
        <v>56</v>
      </c>
      <c r="C7" s="422">
        <f t="shared" ref="B7:G7" si="0">SUM(C15:C55)</f>
        <v>4</v>
      </c>
      <c r="D7" s="422">
        <f t="shared" si="0"/>
        <v>6642.7</v>
      </c>
      <c r="E7" s="422">
        <f t="shared" si="0"/>
        <v>9628714.5</v>
      </c>
      <c r="F7" s="422">
        <f t="shared" si="0"/>
        <v>2393013.6</v>
      </c>
      <c r="G7" s="422">
        <f t="shared" si="0"/>
        <v>1172709.1</v>
      </c>
      <c r="H7" s="422">
        <v>14873970.6</v>
      </c>
      <c r="I7" s="435">
        <v>3967427.5</v>
      </c>
      <c r="J7" s="436"/>
      <c r="K7" s="351"/>
      <c r="L7" s="351"/>
      <c r="M7" s="351"/>
    </row>
    <row r="8" s="331" customFormat="1" ht="11.1" customHeight="1" spans="1:9">
      <c r="A8" s="362" t="s">
        <v>39</v>
      </c>
      <c r="B8" s="423"/>
      <c r="C8" s="423"/>
      <c r="D8" s="423">
        <v>0</v>
      </c>
      <c r="E8" s="423">
        <v>0</v>
      </c>
      <c r="F8" s="423">
        <v>0</v>
      </c>
      <c r="G8" s="423">
        <v>0</v>
      </c>
      <c r="H8" s="422">
        <v>0</v>
      </c>
      <c r="I8" s="437">
        <v>0</v>
      </c>
    </row>
    <row r="9" s="330" customFormat="1" ht="11.1" customHeight="1" spans="1:11">
      <c r="A9" s="261" t="s">
        <v>183</v>
      </c>
      <c r="B9" s="424">
        <v>33</v>
      </c>
      <c r="C9" s="424">
        <v>3</v>
      </c>
      <c r="D9" s="424">
        <v>2486.3</v>
      </c>
      <c r="E9" s="424">
        <v>925763.7</v>
      </c>
      <c r="F9" s="424">
        <v>304520.7</v>
      </c>
      <c r="G9" s="424">
        <v>108095.1</v>
      </c>
      <c r="H9" s="424">
        <v>1000587.7</v>
      </c>
      <c r="I9" s="425">
        <v>622767.9</v>
      </c>
      <c r="J9" s="363"/>
      <c r="K9" s="363"/>
    </row>
    <row r="10" s="330" customFormat="1" ht="11.1" customHeight="1" spans="1:9">
      <c r="A10" s="261" t="s">
        <v>184</v>
      </c>
      <c r="B10" s="424">
        <v>23</v>
      </c>
      <c r="C10" s="424">
        <v>1</v>
      </c>
      <c r="D10" s="424">
        <v>4156.4</v>
      </c>
      <c r="E10" s="424">
        <v>8702950.8</v>
      </c>
      <c r="F10" s="424">
        <v>2088493.1</v>
      </c>
      <c r="G10" s="424">
        <v>1064614</v>
      </c>
      <c r="H10" s="424">
        <v>13873382.9</v>
      </c>
      <c r="I10" s="425">
        <v>3344659.6</v>
      </c>
    </row>
    <row r="11" s="331" customFormat="1" ht="11.1" customHeight="1" spans="1:9">
      <c r="A11" s="362" t="s">
        <v>128</v>
      </c>
      <c r="B11" s="424"/>
      <c r="C11" s="425">
        <v>0</v>
      </c>
      <c r="D11" s="425">
        <v>0</v>
      </c>
      <c r="E11" s="425">
        <v>0</v>
      </c>
      <c r="F11" s="425">
        <v>0</v>
      </c>
      <c r="G11" s="425">
        <v>0</v>
      </c>
      <c r="H11" s="425">
        <v>0</v>
      </c>
      <c r="I11" s="425">
        <v>0</v>
      </c>
    </row>
    <row r="12" s="330" customFormat="1" ht="11.1" customHeight="1" spans="1:12">
      <c r="A12" s="261" t="s">
        <v>243</v>
      </c>
      <c r="B12" s="424">
        <v>5</v>
      </c>
      <c r="C12" s="425">
        <v>0</v>
      </c>
      <c r="D12" s="425">
        <v>0</v>
      </c>
      <c r="E12" s="425">
        <v>5696982.4</v>
      </c>
      <c r="F12" s="425">
        <v>1594253.9</v>
      </c>
      <c r="G12" s="425">
        <v>950666</v>
      </c>
      <c r="H12" s="425">
        <v>10530851.7</v>
      </c>
      <c r="I12" s="425">
        <v>2245291.2</v>
      </c>
      <c r="J12" s="363"/>
      <c r="K12" s="363"/>
      <c r="L12" s="363"/>
    </row>
    <row r="13" s="330" customFormat="1" ht="11.1" customHeight="1" spans="1:11">
      <c r="A13" s="261" t="s">
        <v>244</v>
      </c>
      <c r="B13" s="424">
        <v>51</v>
      </c>
      <c r="C13" s="425">
        <v>4</v>
      </c>
      <c r="D13" s="425">
        <v>6642.7</v>
      </c>
      <c r="E13" s="425">
        <v>3931732.1</v>
      </c>
      <c r="F13" s="425">
        <v>798759.9</v>
      </c>
      <c r="G13" s="425">
        <v>222043.1</v>
      </c>
      <c r="H13" s="425">
        <v>4343118.9</v>
      </c>
      <c r="I13" s="425">
        <v>1722136.3</v>
      </c>
      <c r="J13" s="363"/>
      <c r="K13" s="363"/>
    </row>
    <row r="14" s="330" customFormat="1" ht="11.1" customHeight="1" spans="1:9">
      <c r="A14" s="362" t="s">
        <v>132</v>
      </c>
      <c r="B14" s="426"/>
      <c r="C14" s="403"/>
      <c r="D14" s="403">
        <v>0</v>
      </c>
      <c r="E14" s="403">
        <v>0</v>
      </c>
      <c r="F14" s="403">
        <v>0</v>
      </c>
      <c r="G14" s="403">
        <v>0</v>
      </c>
      <c r="H14" s="427">
        <v>0</v>
      </c>
      <c r="I14" s="403">
        <v>0</v>
      </c>
    </row>
    <row r="15" s="330" customFormat="1" ht="11.1" customHeight="1" spans="1:9">
      <c r="A15" s="261" t="s">
        <v>188</v>
      </c>
      <c r="B15" s="426">
        <v>0</v>
      </c>
      <c r="C15" s="403">
        <v>0</v>
      </c>
      <c r="D15" s="403">
        <v>0</v>
      </c>
      <c r="E15" s="403">
        <v>0</v>
      </c>
      <c r="F15" s="403">
        <v>0</v>
      </c>
      <c r="G15" s="403">
        <v>0</v>
      </c>
      <c r="H15" s="427">
        <v>0</v>
      </c>
      <c r="I15" s="403">
        <v>0</v>
      </c>
    </row>
    <row r="16" s="330" customFormat="1" ht="11.1" customHeight="1" spans="1:9">
      <c r="A16" s="261" t="s">
        <v>189</v>
      </c>
      <c r="B16" s="426">
        <v>0</v>
      </c>
      <c r="C16" s="403">
        <v>0</v>
      </c>
      <c r="D16" s="403">
        <v>0</v>
      </c>
      <c r="E16" s="403">
        <v>0</v>
      </c>
      <c r="F16" s="403">
        <v>0</v>
      </c>
      <c r="G16" s="403">
        <v>0</v>
      </c>
      <c r="H16" s="427">
        <v>0</v>
      </c>
      <c r="I16" s="403">
        <v>0</v>
      </c>
    </row>
    <row r="17" s="330" customFormat="1" ht="11.1" customHeight="1" spans="1:9">
      <c r="A17" s="261" t="s">
        <v>190</v>
      </c>
      <c r="B17" s="426">
        <v>0</v>
      </c>
      <c r="C17" s="403">
        <v>0</v>
      </c>
      <c r="D17" s="403">
        <v>0</v>
      </c>
      <c r="E17" s="403">
        <v>0</v>
      </c>
      <c r="F17" s="403">
        <v>0</v>
      </c>
      <c r="G17" s="403">
        <v>0</v>
      </c>
      <c r="H17" s="427">
        <v>0</v>
      </c>
      <c r="I17" s="403">
        <v>0</v>
      </c>
    </row>
    <row r="18" s="330" customFormat="1" ht="11.1" customHeight="1" spans="1:9">
      <c r="A18" s="261" t="s">
        <v>191</v>
      </c>
      <c r="B18" s="426">
        <v>0</v>
      </c>
      <c r="C18" s="403">
        <v>0</v>
      </c>
      <c r="D18" s="403">
        <v>0</v>
      </c>
      <c r="E18" s="403">
        <v>0</v>
      </c>
      <c r="F18" s="403">
        <v>0</v>
      </c>
      <c r="G18" s="403">
        <v>0</v>
      </c>
      <c r="H18" s="427">
        <v>0</v>
      </c>
      <c r="I18" s="403">
        <v>0</v>
      </c>
    </row>
    <row r="19" s="330" customFormat="1" ht="11.1" customHeight="1" spans="1:9">
      <c r="A19" s="261" t="s">
        <v>192</v>
      </c>
      <c r="B19" s="426">
        <v>0</v>
      </c>
      <c r="C19" s="403">
        <v>0</v>
      </c>
      <c r="D19" s="403">
        <v>0</v>
      </c>
      <c r="E19" s="403">
        <v>0</v>
      </c>
      <c r="F19" s="403">
        <v>0</v>
      </c>
      <c r="G19" s="403">
        <v>0</v>
      </c>
      <c r="H19" s="427">
        <v>0</v>
      </c>
      <c r="I19" s="403">
        <v>0</v>
      </c>
    </row>
    <row r="20" s="330" customFormat="1" ht="11.1" customHeight="1" spans="1:9">
      <c r="A20" s="261" t="s">
        <v>193</v>
      </c>
      <c r="B20" s="426">
        <v>0</v>
      </c>
      <c r="C20" s="403">
        <v>0</v>
      </c>
      <c r="D20" s="403">
        <v>0</v>
      </c>
      <c r="E20" s="403">
        <v>0</v>
      </c>
      <c r="F20" s="403">
        <v>0</v>
      </c>
      <c r="G20" s="403">
        <v>0</v>
      </c>
      <c r="H20" s="427">
        <v>0</v>
      </c>
      <c r="I20" s="403">
        <v>0</v>
      </c>
    </row>
    <row r="21" s="330" customFormat="1" ht="11.1" customHeight="1" spans="1:9">
      <c r="A21" s="261" t="s">
        <v>194</v>
      </c>
      <c r="B21" s="426">
        <v>0</v>
      </c>
      <c r="C21" s="403">
        <v>0</v>
      </c>
      <c r="D21" s="403">
        <v>0</v>
      </c>
      <c r="E21" s="403">
        <v>0</v>
      </c>
      <c r="F21" s="403">
        <v>0</v>
      </c>
      <c r="G21" s="403">
        <v>0</v>
      </c>
      <c r="H21" s="427">
        <v>0</v>
      </c>
      <c r="I21" s="403">
        <v>0</v>
      </c>
    </row>
    <row r="22" s="330" customFormat="1" ht="11.1" customHeight="1" spans="1:12">
      <c r="A22" s="261" t="s">
        <v>195</v>
      </c>
      <c r="B22" s="428">
        <v>4</v>
      </c>
      <c r="C22" s="407">
        <v>0</v>
      </c>
      <c r="D22" s="407">
        <v>0</v>
      </c>
      <c r="E22" s="407">
        <v>218999.6</v>
      </c>
      <c r="F22" s="407">
        <v>74765.9</v>
      </c>
      <c r="G22" s="407">
        <v>29995.6</v>
      </c>
      <c r="H22" s="407">
        <v>396954.8</v>
      </c>
      <c r="I22" s="407">
        <v>316223.2</v>
      </c>
      <c r="J22" s="363"/>
      <c r="K22" s="363"/>
      <c r="L22" s="363"/>
    </row>
    <row r="23" s="330" customFormat="1" ht="11.1" customHeight="1" spans="1:11">
      <c r="A23" s="261" t="s">
        <v>196</v>
      </c>
      <c r="B23" s="428">
        <v>1</v>
      </c>
      <c r="C23" s="407">
        <v>0</v>
      </c>
      <c r="D23" s="407">
        <v>0</v>
      </c>
      <c r="E23" s="407">
        <v>177230</v>
      </c>
      <c r="F23" s="407">
        <v>82409.9</v>
      </c>
      <c r="G23" s="407">
        <v>18438.6</v>
      </c>
      <c r="H23" s="407">
        <v>142256.4</v>
      </c>
      <c r="I23" s="407">
        <v>58232.6</v>
      </c>
      <c r="J23" s="363"/>
      <c r="K23" s="363"/>
    </row>
    <row r="24" s="330" customFormat="1" ht="11.1" customHeight="1" spans="1:9">
      <c r="A24" s="261" t="s">
        <v>197</v>
      </c>
      <c r="B24" s="428">
        <v>0</v>
      </c>
      <c r="C24" s="407">
        <v>0</v>
      </c>
      <c r="D24" s="407">
        <v>0</v>
      </c>
      <c r="E24" s="407">
        <v>0</v>
      </c>
      <c r="F24" s="407">
        <v>0</v>
      </c>
      <c r="G24" s="407">
        <v>0</v>
      </c>
      <c r="H24" s="407">
        <v>0</v>
      </c>
      <c r="I24" s="407">
        <v>0</v>
      </c>
    </row>
    <row r="25" s="330" customFormat="1" ht="11.1" customHeight="1" spans="1:9">
      <c r="A25" s="261" t="s">
        <v>198</v>
      </c>
      <c r="B25" s="428">
        <v>0</v>
      </c>
      <c r="C25" s="407">
        <v>0</v>
      </c>
      <c r="D25" s="407">
        <v>0</v>
      </c>
      <c r="E25" s="407">
        <v>0</v>
      </c>
      <c r="F25" s="407">
        <v>0</v>
      </c>
      <c r="G25" s="407">
        <v>0</v>
      </c>
      <c r="H25" s="407">
        <v>0</v>
      </c>
      <c r="I25" s="407">
        <v>0</v>
      </c>
    </row>
    <row r="26" s="330" customFormat="1" ht="11.1" customHeight="1" spans="1:9">
      <c r="A26" s="261" t="s">
        <v>199</v>
      </c>
      <c r="B26" s="428">
        <v>0</v>
      </c>
      <c r="C26" s="407">
        <v>0</v>
      </c>
      <c r="D26" s="407">
        <v>0</v>
      </c>
      <c r="E26" s="407">
        <v>0</v>
      </c>
      <c r="F26" s="407">
        <v>0</v>
      </c>
      <c r="G26" s="407">
        <v>0</v>
      </c>
      <c r="H26" s="407">
        <v>0</v>
      </c>
      <c r="I26" s="407">
        <v>0</v>
      </c>
    </row>
    <row r="27" s="330" customFormat="1" ht="11.1" customHeight="1" spans="1:9">
      <c r="A27" s="261" t="s">
        <v>200</v>
      </c>
      <c r="B27" s="428">
        <v>3</v>
      </c>
      <c r="C27" s="407">
        <v>2</v>
      </c>
      <c r="D27" s="407">
        <v>288.6</v>
      </c>
      <c r="E27" s="407">
        <v>42793.9</v>
      </c>
      <c r="F27" s="407">
        <v>13368.4</v>
      </c>
      <c r="G27" s="407">
        <v>2608.2</v>
      </c>
      <c r="H27" s="407">
        <v>45879.9</v>
      </c>
      <c r="I27" s="407">
        <v>28210.6</v>
      </c>
    </row>
    <row r="28" s="330" customFormat="1" ht="11.1" customHeight="1" spans="1:9">
      <c r="A28" s="261" t="s">
        <v>201</v>
      </c>
      <c r="B28" s="428">
        <v>1</v>
      </c>
      <c r="C28" s="407">
        <v>0</v>
      </c>
      <c r="D28" s="407">
        <v>0</v>
      </c>
      <c r="E28" s="407">
        <v>5520.1</v>
      </c>
      <c r="F28" s="407">
        <v>2939.5</v>
      </c>
      <c r="G28" s="407">
        <v>1201.1</v>
      </c>
      <c r="H28" s="407">
        <v>10312.5</v>
      </c>
      <c r="I28" s="407">
        <v>3871.1</v>
      </c>
    </row>
    <row r="29" s="330" customFormat="1" ht="11.1" customHeight="1" spans="1:9">
      <c r="A29" s="261" t="s">
        <v>202</v>
      </c>
      <c r="B29" s="428">
        <v>0</v>
      </c>
      <c r="C29" s="407">
        <v>0</v>
      </c>
      <c r="D29" s="407">
        <v>0</v>
      </c>
      <c r="E29" s="407">
        <v>0</v>
      </c>
      <c r="F29" s="407">
        <v>0</v>
      </c>
      <c r="G29" s="407">
        <v>0</v>
      </c>
      <c r="H29" s="407">
        <v>0</v>
      </c>
      <c r="I29" s="407">
        <v>0</v>
      </c>
    </row>
    <row r="30" s="330" customFormat="1" ht="11.1" customHeight="1" spans="1:9">
      <c r="A30" s="261" t="s">
        <v>203</v>
      </c>
      <c r="B30" s="428">
        <v>1</v>
      </c>
      <c r="C30" s="407">
        <v>0</v>
      </c>
      <c r="D30" s="407">
        <v>0</v>
      </c>
      <c r="E30" s="407">
        <v>72195.1</v>
      </c>
      <c r="F30" s="407">
        <v>23545</v>
      </c>
      <c r="G30" s="407">
        <v>2311</v>
      </c>
      <c r="H30" s="407">
        <v>19823.3</v>
      </c>
      <c r="I30" s="407">
        <v>5217.4</v>
      </c>
    </row>
    <row r="31" s="330" customFormat="1" ht="11.1" customHeight="1" spans="1:9">
      <c r="A31" s="261" t="s">
        <v>204</v>
      </c>
      <c r="B31" s="428">
        <v>0</v>
      </c>
      <c r="C31" s="407">
        <v>0</v>
      </c>
      <c r="D31" s="407">
        <v>0</v>
      </c>
      <c r="E31" s="407">
        <v>0</v>
      </c>
      <c r="F31" s="407">
        <v>0</v>
      </c>
      <c r="G31" s="407">
        <v>0</v>
      </c>
      <c r="H31" s="407">
        <v>0</v>
      </c>
      <c r="I31" s="407">
        <v>0</v>
      </c>
    </row>
    <row r="32" s="330" customFormat="1" ht="11.1" customHeight="1" spans="1:9">
      <c r="A32" s="261" t="s">
        <v>205</v>
      </c>
      <c r="B32" s="428">
        <v>1</v>
      </c>
      <c r="C32" s="407">
        <v>0</v>
      </c>
      <c r="D32" s="407">
        <v>0</v>
      </c>
      <c r="E32" s="407">
        <v>11702.8</v>
      </c>
      <c r="F32" s="407">
        <v>2370.7</v>
      </c>
      <c r="G32" s="407">
        <v>1235.8</v>
      </c>
      <c r="H32" s="407">
        <v>9878.3</v>
      </c>
      <c r="I32" s="407">
        <v>7286.1</v>
      </c>
    </row>
    <row r="33" s="330" customFormat="1" ht="11.1" customHeight="1" spans="1:9">
      <c r="A33" s="261" t="s">
        <v>206</v>
      </c>
      <c r="B33" s="428">
        <v>1</v>
      </c>
      <c r="C33" s="407">
        <v>0</v>
      </c>
      <c r="D33" s="407">
        <v>0</v>
      </c>
      <c r="E33" s="407">
        <v>23379.7</v>
      </c>
      <c r="F33" s="407">
        <v>5330.8</v>
      </c>
      <c r="G33" s="407">
        <v>77.9</v>
      </c>
      <c r="H33" s="407">
        <v>12021.4</v>
      </c>
      <c r="I33" s="407">
        <v>5729.8</v>
      </c>
    </row>
    <row r="34" s="330" customFormat="1" ht="11.1" customHeight="1" spans="1:9">
      <c r="A34" s="261" t="s">
        <v>207</v>
      </c>
      <c r="B34" s="428">
        <v>0</v>
      </c>
      <c r="C34" s="407">
        <v>0</v>
      </c>
      <c r="D34" s="407">
        <v>0</v>
      </c>
      <c r="E34" s="407">
        <v>0</v>
      </c>
      <c r="F34" s="407">
        <v>0</v>
      </c>
      <c r="G34" s="407">
        <v>0</v>
      </c>
      <c r="H34" s="407">
        <v>0</v>
      </c>
      <c r="I34" s="407">
        <v>0</v>
      </c>
    </row>
    <row r="35" s="330" customFormat="1" ht="11.1" customHeight="1" spans="1:9">
      <c r="A35" s="261" t="s">
        <v>208</v>
      </c>
      <c r="B35" s="428">
        <v>1</v>
      </c>
      <c r="C35" s="407">
        <v>0</v>
      </c>
      <c r="D35" s="407">
        <v>0</v>
      </c>
      <c r="E35" s="407">
        <v>6903.9</v>
      </c>
      <c r="F35" s="407">
        <v>550.9</v>
      </c>
      <c r="G35" s="407">
        <v>74.5</v>
      </c>
      <c r="H35" s="407">
        <v>1320.6</v>
      </c>
      <c r="I35" s="407">
        <v>1136.8</v>
      </c>
    </row>
    <row r="36" s="330" customFormat="1" ht="11.1" customHeight="1" spans="1:9">
      <c r="A36" s="261" t="s">
        <v>209</v>
      </c>
      <c r="B36" s="428">
        <v>1</v>
      </c>
      <c r="C36" s="407">
        <v>0</v>
      </c>
      <c r="D36" s="407">
        <v>0</v>
      </c>
      <c r="E36" s="407">
        <v>15308.2</v>
      </c>
      <c r="F36" s="407">
        <v>3289.5</v>
      </c>
      <c r="G36" s="407">
        <v>2482.6</v>
      </c>
      <c r="H36" s="407">
        <v>16607.8</v>
      </c>
      <c r="I36" s="407">
        <v>13501.6</v>
      </c>
    </row>
    <row r="37" s="330" customFormat="1" ht="11.1" customHeight="1" spans="1:9">
      <c r="A37" s="261" t="s">
        <v>210</v>
      </c>
      <c r="B37" s="426">
        <v>0</v>
      </c>
      <c r="C37" s="403">
        <v>0</v>
      </c>
      <c r="D37" s="403">
        <v>0</v>
      </c>
      <c r="E37" s="403">
        <v>0</v>
      </c>
      <c r="F37" s="403">
        <v>0</v>
      </c>
      <c r="G37" s="403">
        <v>0</v>
      </c>
      <c r="H37" s="427">
        <v>0</v>
      </c>
      <c r="I37" s="403">
        <v>0</v>
      </c>
    </row>
    <row r="38" s="330" customFormat="1" ht="11.1" customHeight="1" spans="1:9">
      <c r="A38" s="261" t="s">
        <v>211</v>
      </c>
      <c r="B38" s="426">
        <v>0</v>
      </c>
      <c r="C38" s="403">
        <v>0</v>
      </c>
      <c r="D38" s="403">
        <v>0</v>
      </c>
      <c r="E38" s="403">
        <v>0</v>
      </c>
      <c r="F38" s="403">
        <v>0</v>
      </c>
      <c r="G38" s="403">
        <v>0</v>
      </c>
      <c r="H38" s="429">
        <v>0</v>
      </c>
      <c r="I38" s="403">
        <v>0</v>
      </c>
    </row>
    <row r="39" s="330" customFormat="1" ht="11.1" customHeight="1" spans="1:9">
      <c r="A39" s="261" t="s">
        <v>212</v>
      </c>
      <c r="B39" s="428">
        <v>9</v>
      </c>
      <c r="C39" s="407">
        <v>1</v>
      </c>
      <c r="D39" s="407">
        <v>2197.7</v>
      </c>
      <c r="E39" s="407">
        <v>555740.9</v>
      </c>
      <c r="F39" s="407">
        <v>226685.2</v>
      </c>
      <c r="G39" s="407">
        <v>53669.1</v>
      </c>
      <c r="H39" s="407">
        <v>680249</v>
      </c>
      <c r="I39" s="407">
        <v>218234.8</v>
      </c>
    </row>
    <row r="40" s="330" customFormat="1" ht="11.1" customHeight="1" spans="1:9">
      <c r="A40" s="261" t="s">
        <v>213</v>
      </c>
      <c r="B40" s="428">
        <v>2</v>
      </c>
      <c r="C40" s="407">
        <v>0</v>
      </c>
      <c r="D40" s="407">
        <v>0</v>
      </c>
      <c r="E40" s="407">
        <v>1320752.7</v>
      </c>
      <c r="F40" s="407">
        <v>201640.5</v>
      </c>
      <c r="G40" s="407">
        <v>101026.4</v>
      </c>
      <c r="H40" s="407">
        <v>826628.6</v>
      </c>
      <c r="I40" s="407">
        <v>332135.2</v>
      </c>
    </row>
    <row r="41" s="330" customFormat="1" ht="11.1" customHeight="1" spans="1:9">
      <c r="A41" s="261" t="s">
        <v>214</v>
      </c>
      <c r="B41" s="428">
        <v>3</v>
      </c>
      <c r="C41" s="407">
        <v>0</v>
      </c>
      <c r="D41" s="407">
        <v>0</v>
      </c>
      <c r="E41" s="407">
        <v>2629013.4</v>
      </c>
      <c r="F41" s="407">
        <v>350712.6</v>
      </c>
      <c r="G41" s="407">
        <v>201991.1</v>
      </c>
      <c r="H41" s="407">
        <v>1041571.4</v>
      </c>
      <c r="I41" s="407">
        <v>676519.8</v>
      </c>
    </row>
    <row r="42" s="330" customFormat="1" ht="11.1" customHeight="1" spans="1:9">
      <c r="A42" s="276" t="s">
        <v>249</v>
      </c>
      <c r="B42" s="428">
        <v>17</v>
      </c>
      <c r="C42" s="407">
        <v>0</v>
      </c>
      <c r="D42" s="407">
        <v>0</v>
      </c>
      <c r="E42" s="407">
        <v>1933377.3</v>
      </c>
      <c r="F42" s="407">
        <v>130545.1</v>
      </c>
      <c r="G42" s="407">
        <v>44652.2</v>
      </c>
      <c r="H42" s="407">
        <v>806747.2</v>
      </c>
      <c r="I42" s="407">
        <v>399122</v>
      </c>
    </row>
    <row r="43" s="330" customFormat="1" ht="11.1" customHeight="1" spans="1:9">
      <c r="A43" s="261" t="s">
        <v>216</v>
      </c>
      <c r="B43" s="428">
        <v>2</v>
      </c>
      <c r="C43" s="407">
        <v>0</v>
      </c>
      <c r="D43" s="407">
        <v>0</v>
      </c>
      <c r="E43" s="407">
        <v>114396</v>
      </c>
      <c r="F43" s="407">
        <v>42451.3</v>
      </c>
      <c r="G43" s="407">
        <v>23574.6</v>
      </c>
      <c r="H43" s="407">
        <v>152141.6</v>
      </c>
      <c r="I43" s="407">
        <v>135916.8</v>
      </c>
    </row>
    <row r="44" s="330" customFormat="1" ht="11.1" customHeight="1" spans="1:9">
      <c r="A44" s="261" t="s">
        <v>217</v>
      </c>
      <c r="B44" s="430">
        <v>0</v>
      </c>
      <c r="C44" s="403">
        <v>0</v>
      </c>
      <c r="D44" s="403">
        <v>0</v>
      </c>
      <c r="E44" s="403">
        <v>0</v>
      </c>
      <c r="F44" s="403">
        <v>0</v>
      </c>
      <c r="G44" s="403">
        <v>0</v>
      </c>
      <c r="H44" s="429">
        <v>0</v>
      </c>
      <c r="I44" s="403">
        <v>0</v>
      </c>
    </row>
    <row r="45" s="330" customFormat="1" ht="11.1" customHeight="1" spans="1:9">
      <c r="A45" s="261" t="s">
        <v>218</v>
      </c>
      <c r="B45" s="426">
        <v>0</v>
      </c>
      <c r="C45" s="403">
        <v>0</v>
      </c>
      <c r="D45" s="403">
        <v>0</v>
      </c>
      <c r="E45" s="403">
        <v>0</v>
      </c>
      <c r="F45" s="403">
        <v>0</v>
      </c>
      <c r="G45" s="403">
        <v>0</v>
      </c>
      <c r="H45" s="427">
        <v>0</v>
      </c>
      <c r="I45" s="403">
        <v>0</v>
      </c>
    </row>
    <row r="46" s="330" customFormat="1" ht="11.1" customHeight="1" spans="1:9">
      <c r="A46" s="431" t="s">
        <v>219</v>
      </c>
      <c r="B46" s="426">
        <v>0</v>
      </c>
      <c r="C46" s="403">
        <v>0</v>
      </c>
      <c r="D46" s="403">
        <v>0</v>
      </c>
      <c r="E46" s="403">
        <v>0</v>
      </c>
      <c r="F46" s="403">
        <v>0</v>
      </c>
      <c r="G46" s="403">
        <v>0</v>
      </c>
      <c r="H46" s="427">
        <v>0</v>
      </c>
      <c r="I46" s="403">
        <v>0</v>
      </c>
    </row>
    <row r="47" s="330" customFormat="1" ht="11.1" customHeight="1" spans="1:9">
      <c r="A47" s="261" t="s">
        <v>220</v>
      </c>
      <c r="B47" s="428">
        <v>5</v>
      </c>
      <c r="C47" s="407">
        <v>1</v>
      </c>
      <c r="D47" s="407">
        <v>4156.4</v>
      </c>
      <c r="E47" s="407">
        <v>111297.4</v>
      </c>
      <c r="F47" s="407">
        <v>29477</v>
      </c>
      <c r="G47" s="407">
        <v>5530.1</v>
      </c>
      <c r="H47" s="407">
        <v>161708.4</v>
      </c>
      <c r="I47" s="407">
        <v>90259.1</v>
      </c>
    </row>
    <row r="48" s="330" customFormat="1" ht="11.1" customHeight="1" spans="1:9">
      <c r="A48" s="261" t="s">
        <v>221</v>
      </c>
      <c r="B48" s="428">
        <v>0</v>
      </c>
      <c r="C48" s="407">
        <v>0</v>
      </c>
      <c r="D48" s="407">
        <v>0</v>
      </c>
      <c r="E48" s="407">
        <v>0</v>
      </c>
      <c r="F48" s="407">
        <v>0</v>
      </c>
      <c r="G48" s="407">
        <v>0</v>
      </c>
      <c r="H48" s="407">
        <v>0</v>
      </c>
      <c r="I48" s="407">
        <v>0</v>
      </c>
    </row>
    <row r="49" ht="11.1" customHeight="1" spans="1:9">
      <c r="A49" s="261" t="s">
        <v>222</v>
      </c>
      <c r="B49" s="428">
        <v>0</v>
      </c>
      <c r="C49" s="407">
        <v>0</v>
      </c>
      <c r="D49" s="407">
        <v>0</v>
      </c>
      <c r="E49" s="407">
        <v>0</v>
      </c>
      <c r="F49" s="407">
        <v>0</v>
      </c>
      <c r="G49" s="407">
        <v>0</v>
      </c>
      <c r="H49" s="407">
        <v>0</v>
      </c>
      <c r="I49" s="407">
        <v>0</v>
      </c>
    </row>
    <row r="50" ht="11.1" customHeight="1" spans="1:9">
      <c r="A50" s="261" t="s">
        <v>223</v>
      </c>
      <c r="B50" s="428">
        <v>0</v>
      </c>
      <c r="C50" s="407">
        <v>0</v>
      </c>
      <c r="D50" s="407">
        <v>0</v>
      </c>
      <c r="E50" s="407">
        <v>0</v>
      </c>
      <c r="F50" s="407">
        <v>0</v>
      </c>
      <c r="G50" s="407">
        <v>0</v>
      </c>
      <c r="H50" s="407">
        <v>0</v>
      </c>
      <c r="I50" s="407">
        <v>0</v>
      </c>
    </row>
    <row r="51" ht="11.1" customHeight="1" spans="1:9">
      <c r="A51" s="261" t="s">
        <v>224</v>
      </c>
      <c r="B51" s="428">
        <v>0</v>
      </c>
      <c r="C51" s="407">
        <v>0</v>
      </c>
      <c r="D51" s="407">
        <v>0</v>
      </c>
      <c r="E51" s="407">
        <v>0</v>
      </c>
      <c r="F51" s="407">
        <v>0</v>
      </c>
      <c r="G51" s="407">
        <v>0</v>
      </c>
      <c r="H51" s="407">
        <v>0</v>
      </c>
      <c r="I51" s="407">
        <v>0</v>
      </c>
    </row>
    <row r="52" ht="11.1" customHeight="1" spans="1:9">
      <c r="A52" s="261" t="s">
        <v>225</v>
      </c>
      <c r="B52" s="428">
        <v>0</v>
      </c>
      <c r="C52" s="407">
        <v>0</v>
      </c>
      <c r="D52" s="407">
        <v>0</v>
      </c>
      <c r="E52" s="407">
        <v>0</v>
      </c>
      <c r="F52" s="407">
        <v>0</v>
      </c>
      <c r="G52" s="407">
        <v>0</v>
      </c>
      <c r="H52" s="407">
        <v>0</v>
      </c>
      <c r="I52" s="407">
        <v>0</v>
      </c>
    </row>
    <row r="53" ht="11.1" customHeight="1" spans="1:9">
      <c r="A53" s="261" t="s">
        <v>226</v>
      </c>
      <c r="B53" s="428">
        <v>3</v>
      </c>
      <c r="C53" s="407">
        <v>0</v>
      </c>
      <c r="D53" s="407">
        <v>0</v>
      </c>
      <c r="E53" s="407">
        <v>2376537.7</v>
      </c>
      <c r="F53" s="407">
        <v>1194781.4</v>
      </c>
      <c r="G53" s="407">
        <v>683504.9</v>
      </c>
      <c r="H53" s="407">
        <v>10458148.4</v>
      </c>
      <c r="I53" s="407">
        <v>1636240</v>
      </c>
    </row>
    <row r="54" ht="11.1" customHeight="1" spans="1:9">
      <c r="A54" s="261" t="s">
        <v>227</v>
      </c>
      <c r="B54" s="428">
        <v>0</v>
      </c>
      <c r="C54" s="407">
        <v>0</v>
      </c>
      <c r="D54" s="407">
        <v>0</v>
      </c>
      <c r="E54" s="407">
        <v>0</v>
      </c>
      <c r="F54" s="407">
        <v>0</v>
      </c>
      <c r="G54" s="407">
        <v>0</v>
      </c>
      <c r="H54" s="407">
        <v>0</v>
      </c>
      <c r="I54" s="407">
        <v>0</v>
      </c>
    </row>
    <row r="55" ht="11.1" customHeight="1" spans="1:9">
      <c r="A55" s="265" t="s">
        <v>228</v>
      </c>
      <c r="B55" s="432">
        <v>1</v>
      </c>
      <c r="C55" s="409">
        <v>0</v>
      </c>
      <c r="D55" s="409">
        <v>0</v>
      </c>
      <c r="E55" s="409">
        <v>13565.8</v>
      </c>
      <c r="F55" s="409">
        <v>8149.9</v>
      </c>
      <c r="G55" s="409">
        <v>335.4</v>
      </c>
      <c r="H55" s="409">
        <v>91721</v>
      </c>
      <c r="I55" s="409">
        <v>39590.6</v>
      </c>
    </row>
    <row r="56" spans="2:9">
      <c r="B56" s="433"/>
      <c r="C56" s="279"/>
      <c r="D56" s="279"/>
      <c r="E56" s="279"/>
      <c r="F56" s="279"/>
      <c r="G56" s="279"/>
      <c r="H56" s="279"/>
      <c r="I56" s="279"/>
    </row>
    <row r="57" spans="9:9">
      <c r="I57" s="373"/>
    </row>
    <row r="58" spans="9:9">
      <c r="I58" s="373"/>
    </row>
    <row r="59" spans="9:9">
      <c r="I59" s="373"/>
    </row>
    <row r="60" spans="9:9">
      <c r="I60" s="373"/>
    </row>
    <row r="61" spans="9:9">
      <c r="I61" s="373"/>
    </row>
    <row r="62" spans="9:9">
      <c r="I62" s="373"/>
    </row>
    <row r="63" spans="9:9">
      <c r="I63" s="373"/>
    </row>
    <row r="64" spans="9:9">
      <c r="I64" s="373"/>
    </row>
    <row r="65" spans="9:9">
      <c r="I65" s="373"/>
    </row>
    <row r="66" spans="9:9">
      <c r="I66" s="373"/>
    </row>
    <row r="67" spans="9:9">
      <c r="I67" s="373"/>
    </row>
    <row r="68" spans="9:9">
      <c r="I68" s="373"/>
    </row>
    <row r="69" spans="9:9">
      <c r="I69" s="373"/>
    </row>
    <row r="70" spans="9:9">
      <c r="I70" s="373"/>
    </row>
    <row r="71" spans="9:9">
      <c r="I71" s="373"/>
    </row>
    <row r="72" spans="9:9">
      <c r="I72" s="373"/>
    </row>
    <row r="73" spans="9:9">
      <c r="I73" s="373"/>
    </row>
    <row r="74" spans="9:9">
      <c r="I74" s="373"/>
    </row>
    <row r="75" spans="9:9">
      <c r="I75" s="373"/>
    </row>
    <row r="76" spans="9:9">
      <c r="I76" s="373"/>
    </row>
    <row r="77" spans="9:9">
      <c r="I77" s="373"/>
    </row>
    <row r="78" spans="9:9">
      <c r="I78" s="373"/>
    </row>
    <row r="79" spans="9:9">
      <c r="I79" s="373"/>
    </row>
    <row r="80" spans="9:9">
      <c r="I80" s="373"/>
    </row>
    <row r="81" spans="9:9">
      <c r="I81" s="373"/>
    </row>
    <row r="82" spans="9:9">
      <c r="I82" s="373"/>
    </row>
    <row r="83" spans="9:9">
      <c r="I83" s="373"/>
    </row>
    <row r="84" spans="9:9">
      <c r="I84" s="373"/>
    </row>
    <row r="85" spans="9:9">
      <c r="I85" s="373"/>
    </row>
    <row r="86" spans="9:9">
      <c r="I86" s="373"/>
    </row>
    <row r="87" spans="9:9">
      <c r="I87" s="373"/>
    </row>
    <row r="88" spans="9:9">
      <c r="I88" s="373"/>
    </row>
    <row r="89" spans="9:9">
      <c r="I89" s="373"/>
    </row>
    <row r="90" spans="9:9">
      <c r="I90" s="373"/>
    </row>
    <row r="91" spans="9:9">
      <c r="I91" s="373"/>
    </row>
    <row r="92" spans="9:9">
      <c r="I92" s="373"/>
    </row>
    <row r="93" spans="9:9">
      <c r="I93" s="373"/>
    </row>
    <row r="94" spans="9:9">
      <c r="I94" s="373"/>
    </row>
    <row r="95" spans="9:9">
      <c r="I95" s="373"/>
    </row>
    <row r="96" spans="9:9">
      <c r="I96" s="373"/>
    </row>
    <row r="97" spans="9:9">
      <c r="I97" s="373"/>
    </row>
    <row r="98" spans="9:9">
      <c r="I98" s="373"/>
    </row>
    <row r="99" spans="9:9">
      <c r="I99" s="373"/>
    </row>
    <row r="100" spans="9:9">
      <c r="I100" s="373"/>
    </row>
    <row r="101" spans="9:9">
      <c r="I101" s="373"/>
    </row>
    <row r="102" spans="9:9">
      <c r="I102" s="373"/>
    </row>
    <row r="103" spans="9:9">
      <c r="I103" s="373"/>
    </row>
    <row r="104" spans="9:9">
      <c r="I104" s="373"/>
    </row>
    <row r="105" spans="9:9">
      <c r="I105" s="373"/>
    </row>
    <row r="106" spans="9:9">
      <c r="I106" s="373"/>
    </row>
    <row r="107" spans="9:9">
      <c r="I107" s="373"/>
    </row>
    <row r="108" spans="9:9">
      <c r="I108" s="373"/>
    </row>
    <row r="109" spans="9:9">
      <c r="I109" s="373"/>
    </row>
    <row r="110" spans="9:9">
      <c r="I110" s="373"/>
    </row>
    <row r="111" spans="9:9">
      <c r="I111" s="373"/>
    </row>
    <row r="112" spans="9:9">
      <c r="I112" s="373"/>
    </row>
    <row r="113" spans="9:9">
      <c r="I113" s="373"/>
    </row>
    <row r="114" spans="9:9">
      <c r="I114" s="373"/>
    </row>
    <row r="115" spans="9:9">
      <c r="I115" s="373"/>
    </row>
    <row r="116" spans="9:9">
      <c r="I116" s="373"/>
    </row>
    <row r="117" spans="9:9">
      <c r="I117" s="373"/>
    </row>
    <row r="118" spans="9:9">
      <c r="I118" s="373"/>
    </row>
    <row r="119" spans="9:9">
      <c r="I119" s="373"/>
    </row>
    <row r="120" spans="9:9">
      <c r="I120" s="373"/>
    </row>
    <row r="121" spans="9:9">
      <c r="I121" s="373"/>
    </row>
    <row r="122" spans="9:9">
      <c r="I122" s="373"/>
    </row>
    <row r="123" spans="9:9">
      <c r="I123" s="373"/>
    </row>
    <row r="124" spans="9:9">
      <c r="I124" s="373"/>
    </row>
    <row r="125" spans="9:9">
      <c r="I125" s="373"/>
    </row>
    <row r="126" spans="9:9">
      <c r="I126" s="373"/>
    </row>
    <row r="127" spans="9:9">
      <c r="I127" s="373"/>
    </row>
    <row r="128" spans="9:9">
      <c r="I128" s="373"/>
    </row>
    <row r="129" spans="9:9">
      <c r="I129" s="373"/>
    </row>
    <row r="130" spans="9:9">
      <c r="I130" s="373"/>
    </row>
    <row r="131" spans="9:9">
      <c r="I131" s="373"/>
    </row>
    <row r="132" spans="9:9">
      <c r="I132" s="373"/>
    </row>
    <row r="133" spans="9:9">
      <c r="I133" s="373"/>
    </row>
    <row r="134" spans="9:9">
      <c r="I134" s="373"/>
    </row>
    <row r="135" spans="9:9">
      <c r="I135" s="373"/>
    </row>
    <row r="136" spans="9:9">
      <c r="I136" s="373"/>
    </row>
    <row r="137" spans="9:9">
      <c r="I137" s="373"/>
    </row>
    <row r="138" spans="9:9">
      <c r="I138" s="373"/>
    </row>
    <row r="139" spans="9:9">
      <c r="I139" s="373"/>
    </row>
    <row r="140" spans="9:9">
      <c r="I140" s="373"/>
    </row>
    <row r="141" spans="9:9">
      <c r="I141" s="373"/>
    </row>
    <row r="142" spans="9:9">
      <c r="I142" s="373"/>
    </row>
    <row r="143" spans="9:9">
      <c r="I143" s="373"/>
    </row>
    <row r="144" spans="9:9">
      <c r="I144" s="373"/>
    </row>
    <row r="145" spans="9:9">
      <c r="I145" s="373"/>
    </row>
    <row r="146" spans="9:9">
      <c r="I146" s="373"/>
    </row>
    <row r="147" spans="9:9">
      <c r="I147" s="373"/>
    </row>
    <row r="148" spans="9:9">
      <c r="I148" s="373"/>
    </row>
    <row r="149" spans="9:9">
      <c r="I149" s="373"/>
    </row>
    <row r="150" spans="9:9">
      <c r="I150" s="373"/>
    </row>
    <row r="151" spans="9:9">
      <c r="I151" s="373"/>
    </row>
    <row r="152" spans="9:9">
      <c r="I152" s="373"/>
    </row>
    <row r="153" spans="9:9">
      <c r="I153" s="373"/>
    </row>
    <row r="154" spans="9:9">
      <c r="I154" s="373"/>
    </row>
    <row r="155" spans="9:9">
      <c r="I155" s="373"/>
    </row>
    <row r="156" spans="9:9">
      <c r="I156" s="373"/>
    </row>
    <row r="157" spans="9:9">
      <c r="I157" s="373"/>
    </row>
    <row r="158" spans="9:9">
      <c r="I158" s="373"/>
    </row>
    <row r="159" spans="9:9">
      <c r="I159" s="373"/>
    </row>
    <row r="160" spans="9:9">
      <c r="I160" s="373"/>
    </row>
    <row r="161" spans="9:9">
      <c r="I161" s="373"/>
    </row>
    <row r="162" spans="9:9">
      <c r="I162" s="373"/>
    </row>
    <row r="163" spans="9:9">
      <c r="I163" s="373"/>
    </row>
    <row r="164" spans="9:9">
      <c r="I164" s="373"/>
    </row>
    <row r="165" spans="9:9">
      <c r="I165" s="373"/>
    </row>
    <row r="166" spans="9:9">
      <c r="I166" s="373"/>
    </row>
    <row r="167" spans="9:9">
      <c r="I167" s="373"/>
    </row>
    <row r="168" spans="9:9">
      <c r="I168" s="373"/>
    </row>
    <row r="169" spans="9:9">
      <c r="I169" s="373"/>
    </row>
    <row r="170" spans="9:9">
      <c r="I170" s="373"/>
    </row>
    <row r="171" spans="9:9">
      <c r="I171" s="373"/>
    </row>
    <row r="172" spans="9:9">
      <c r="I172" s="373"/>
    </row>
    <row r="173" spans="9:9">
      <c r="I173" s="373"/>
    </row>
    <row r="174" spans="9:9">
      <c r="I174" s="373"/>
    </row>
    <row r="175" spans="9:9">
      <c r="I175" s="373"/>
    </row>
    <row r="176" spans="9:9">
      <c r="I176" s="373"/>
    </row>
    <row r="177" spans="9:9">
      <c r="I177" s="373"/>
    </row>
    <row r="178" spans="9:9">
      <c r="I178" s="373"/>
    </row>
    <row r="179" spans="9:9">
      <c r="I179" s="373"/>
    </row>
    <row r="180" spans="9:9">
      <c r="I180" s="373"/>
    </row>
    <row r="181" spans="9:9">
      <c r="I181" s="373"/>
    </row>
    <row r="182" spans="9:9">
      <c r="I182" s="373"/>
    </row>
    <row r="183" spans="9:9">
      <c r="I183" s="373"/>
    </row>
  </sheetData>
  <mergeCells count="13">
    <mergeCell ref="A1:I1"/>
    <mergeCell ref="B2:E2"/>
    <mergeCell ref="H2:I2"/>
    <mergeCell ref="C3:D3"/>
    <mergeCell ref="A3:A6"/>
    <mergeCell ref="B3:B6"/>
    <mergeCell ref="C4:C6"/>
    <mergeCell ref="D4:D6"/>
    <mergeCell ref="E3:E6"/>
    <mergeCell ref="F3:F6"/>
    <mergeCell ref="G3:G6"/>
    <mergeCell ref="H3:H6"/>
    <mergeCell ref="I4:I6"/>
  </mergeCells>
  <pageMargins left="1.14" right="0.94" top="1.38" bottom="1.26" header="0.51" footer="0.87"/>
  <pageSetup paperSize="9" firstPageNumber="209" orientation="portrait" useFirstPageNumber="1"/>
  <headerFooter alignWithMargins="0" scaleWithDoc="0">
    <oddFooter>&amp;C211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0"/>
  </sheetPr>
  <dimension ref="A1:L183"/>
  <sheetViews>
    <sheetView showZeros="0" topLeftCell="A18" workbookViewId="0">
      <selection activeCell="D28" sqref="D28"/>
    </sheetView>
  </sheetViews>
  <sheetFormatPr defaultColWidth="9" defaultRowHeight="14.25"/>
  <cols>
    <col min="1" max="1" width="32" customWidth="1"/>
    <col min="2" max="2" width="6.625" customWidth="1"/>
    <col min="3" max="3" width="6.375" customWidth="1"/>
    <col min="4" max="4" width="5.625" customWidth="1"/>
    <col min="5" max="5" width="6.375" customWidth="1"/>
    <col min="6" max="6" width="6.75" customWidth="1"/>
    <col min="7" max="8" width="5.625" customWidth="1"/>
  </cols>
  <sheetData>
    <row r="1" ht="18" customHeight="1" spans="1:2">
      <c r="A1" s="252"/>
      <c r="B1" s="373"/>
    </row>
    <row r="2" ht="18" customHeight="1" spans="1:8">
      <c r="A2" s="353" t="s">
        <v>260</v>
      </c>
      <c r="B2" s="373"/>
      <c r="G2" s="354" t="s">
        <v>34</v>
      </c>
      <c r="H2" s="354"/>
    </row>
    <row r="3" s="330" customFormat="1" ht="13.5" customHeight="1" spans="1:8">
      <c r="A3" s="268" t="s">
        <v>106</v>
      </c>
      <c r="B3" s="390"/>
      <c r="C3" s="391" t="s">
        <v>175</v>
      </c>
      <c r="D3" s="391" t="s">
        <v>176</v>
      </c>
      <c r="E3" s="391" t="s">
        <v>247</v>
      </c>
      <c r="F3" s="391" t="s">
        <v>248</v>
      </c>
      <c r="G3" s="391" t="s">
        <v>179</v>
      </c>
      <c r="H3" s="392" t="s">
        <v>180</v>
      </c>
    </row>
    <row r="4" s="330" customFormat="1" ht="13.5" customHeight="1" spans="1:8">
      <c r="A4" s="357"/>
      <c r="B4" s="393" t="s">
        <v>182</v>
      </c>
      <c r="C4" s="394"/>
      <c r="D4" s="394"/>
      <c r="E4" s="394"/>
      <c r="F4" s="394"/>
      <c r="G4" s="394"/>
      <c r="H4" s="395"/>
    </row>
    <row r="5" s="330" customFormat="1" ht="13.5" customHeight="1" spans="1:8">
      <c r="A5" s="357"/>
      <c r="B5" s="394"/>
      <c r="C5" s="394"/>
      <c r="D5" s="394"/>
      <c r="E5" s="394"/>
      <c r="F5" s="394"/>
      <c r="G5" s="394"/>
      <c r="H5" s="395"/>
    </row>
    <row r="6" s="330" customFormat="1" ht="13.5" customHeight="1" spans="1:8">
      <c r="A6" s="271"/>
      <c r="B6" s="396"/>
      <c r="C6" s="396"/>
      <c r="D6" s="396"/>
      <c r="E6" s="396"/>
      <c r="F6" s="396"/>
      <c r="G6" s="396"/>
      <c r="H6" s="397"/>
    </row>
    <row r="7" s="331" customFormat="1" ht="11.1" customHeight="1" spans="1:12">
      <c r="A7" s="362" t="s">
        <v>242</v>
      </c>
      <c r="B7" s="398">
        <f t="shared" ref="B7:H7" si="0">SUM(B15:B55)</f>
        <v>9673968.7</v>
      </c>
      <c r="C7" s="398">
        <f t="shared" si="0"/>
        <v>9346173.9</v>
      </c>
      <c r="D7" s="398">
        <f t="shared" si="0"/>
        <v>46172.9</v>
      </c>
      <c r="E7" s="398">
        <f t="shared" si="0"/>
        <v>1142708.3</v>
      </c>
      <c r="F7" s="398">
        <f t="shared" si="0"/>
        <v>1446690.6</v>
      </c>
      <c r="G7" s="398">
        <f t="shared" si="0"/>
        <v>257809.4</v>
      </c>
      <c r="H7" s="398">
        <f t="shared" si="0"/>
        <v>38640</v>
      </c>
      <c r="I7" s="351"/>
      <c r="J7" s="351"/>
      <c r="K7" s="351"/>
      <c r="L7" s="351"/>
    </row>
    <row r="8" s="331" customFormat="1" ht="11.1" customHeight="1" spans="1:8">
      <c r="A8" s="362" t="s">
        <v>39</v>
      </c>
      <c r="B8" s="399">
        <v>0</v>
      </c>
      <c r="C8" s="400">
        <v>0</v>
      </c>
      <c r="D8" s="400">
        <v>0</v>
      </c>
      <c r="E8" s="400">
        <v>0</v>
      </c>
      <c r="F8" s="400">
        <v>0</v>
      </c>
      <c r="G8" s="400">
        <v>0</v>
      </c>
      <c r="H8" s="400"/>
    </row>
    <row r="9" s="330" customFormat="1" ht="11.1" customHeight="1" spans="1:12">
      <c r="A9" s="261" t="s">
        <v>183</v>
      </c>
      <c r="B9" s="401">
        <v>229804.1</v>
      </c>
      <c r="C9" s="401">
        <v>946821.3</v>
      </c>
      <c r="D9" s="401">
        <v>6317.3</v>
      </c>
      <c r="E9" s="401">
        <v>102720.6</v>
      </c>
      <c r="F9" s="401">
        <v>139523.2</v>
      </c>
      <c r="G9" s="401">
        <v>30485.3</v>
      </c>
      <c r="H9" s="402">
        <v>18921</v>
      </c>
      <c r="I9" s="363"/>
      <c r="J9" s="363"/>
      <c r="K9" s="363"/>
      <c r="L9" s="363"/>
    </row>
    <row r="10" s="330" customFormat="1" ht="11.1" customHeight="1" spans="1:8">
      <c r="A10" s="261" t="s">
        <v>184</v>
      </c>
      <c r="B10" s="401">
        <v>9444164.6</v>
      </c>
      <c r="C10" s="401">
        <v>8399352.6</v>
      </c>
      <c r="D10" s="401">
        <v>39855.6</v>
      </c>
      <c r="E10" s="401">
        <v>1039987.7</v>
      </c>
      <c r="F10" s="401">
        <v>1307167.4</v>
      </c>
      <c r="G10" s="401">
        <v>227324.1</v>
      </c>
      <c r="H10" s="402">
        <v>19719</v>
      </c>
    </row>
    <row r="11" s="331" customFormat="1" ht="11.1" customHeight="1" spans="1:12">
      <c r="A11" s="362" t="s">
        <v>128</v>
      </c>
      <c r="B11" s="401">
        <v>0</v>
      </c>
      <c r="C11" s="401">
        <v>0</v>
      </c>
      <c r="D11" s="401">
        <v>0</v>
      </c>
      <c r="E11" s="401">
        <v>0</v>
      </c>
      <c r="F11" s="401">
        <v>0</v>
      </c>
      <c r="G11" s="401">
        <v>0</v>
      </c>
      <c r="H11" s="402"/>
      <c r="I11" s="351"/>
      <c r="J11" s="351"/>
      <c r="K11" s="351"/>
      <c r="L11" s="351"/>
    </row>
    <row r="12" s="330" customFormat="1" ht="11.1" customHeight="1" spans="1:8">
      <c r="A12" s="261" t="s">
        <v>243</v>
      </c>
      <c r="B12" s="401">
        <v>7848259.3</v>
      </c>
      <c r="C12" s="401">
        <v>5572902.2</v>
      </c>
      <c r="D12" s="401">
        <v>28631.7</v>
      </c>
      <c r="E12" s="401">
        <v>803373.2</v>
      </c>
      <c r="F12" s="401">
        <v>1008152.4</v>
      </c>
      <c r="G12" s="401">
        <v>176147.5</v>
      </c>
      <c r="H12" s="402">
        <v>12666</v>
      </c>
    </row>
    <row r="13" s="330" customFormat="1" ht="11.1" customHeight="1" spans="1:11">
      <c r="A13" s="261" t="s">
        <v>244</v>
      </c>
      <c r="B13" s="401">
        <v>1825709.4</v>
      </c>
      <c r="C13" s="401">
        <v>3773271.7</v>
      </c>
      <c r="D13" s="401">
        <v>17541.2</v>
      </c>
      <c r="E13" s="401">
        <v>339335.1</v>
      </c>
      <c r="F13" s="401">
        <v>438538.2</v>
      </c>
      <c r="G13" s="401">
        <v>81661.9</v>
      </c>
      <c r="H13" s="402">
        <v>25974</v>
      </c>
      <c r="I13" s="363"/>
      <c r="J13" s="363"/>
      <c r="K13" s="363"/>
    </row>
    <row r="14" s="330" customFormat="1" ht="11.1" customHeight="1" spans="1:12">
      <c r="A14" s="362" t="s">
        <v>132</v>
      </c>
      <c r="B14" s="403">
        <v>0</v>
      </c>
      <c r="C14" s="402">
        <v>0</v>
      </c>
      <c r="D14" s="402">
        <v>0</v>
      </c>
      <c r="E14" s="402">
        <v>0</v>
      </c>
      <c r="F14" s="402">
        <v>0</v>
      </c>
      <c r="G14" s="402">
        <v>0</v>
      </c>
      <c r="H14" s="402"/>
      <c r="I14" s="363"/>
      <c r="J14" s="363"/>
      <c r="K14" s="363"/>
      <c r="L14" s="363"/>
    </row>
    <row r="15" s="330" customFormat="1" ht="11.1" customHeight="1" spans="1:8">
      <c r="A15" s="261" t="s">
        <v>188</v>
      </c>
      <c r="B15" s="403">
        <v>0</v>
      </c>
      <c r="C15" s="402">
        <v>0</v>
      </c>
      <c r="D15" s="402">
        <v>0</v>
      </c>
      <c r="E15" s="402">
        <v>0</v>
      </c>
      <c r="F15" s="402">
        <v>0</v>
      </c>
      <c r="G15" s="402">
        <v>0</v>
      </c>
      <c r="H15" s="402">
        <v>0</v>
      </c>
    </row>
    <row r="16" s="330" customFormat="1" ht="11.1" customHeight="1" spans="1:8">
      <c r="A16" s="261" t="s">
        <v>189</v>
      </c>
      <c r="B16" s="403">
        <v>0</v>
      </c>
      <c r="C16" s="402">
        <v>0</v>
      </c>
      <c r="D16" s="402">
        <v>0</v>
      </c>
      <c r="E16" s="402">
        <v>0</v>
      </c>
      <c r="F16" s="402">
        <v>0</v>
      </c>
      <c r="G16" s="402">
        <v>0</v>
      </c>
      <c r="H16" s="402">
        <v>0</v>
      </c>
    </row>
    <row r="17" s="330" customFormat="1" ht="11.1" customHeight="1" spans="1:8">
      <c r="A17" s="261" t="s">
        <v>190</v>
      </c>
      <c r="B17" s="403">
        <v>0</v>
      </c>
      <c r="C17" s="402">
        <v>0</v>
      </c>
      <c r="D17" s="402">
        <v>0</v>
      </c>
      <c r="E17" s="402">
        <v>0</v>
      </c>
      <c r="F17" s="402">
        <v>0</v>
      </c>
      <c r="G17" s="402">
        <v>0</v>
      </c>
      <c r="H17" s="402">
        <v>0</v>
      </c>
    </row>
    <row r="18" s="330" customFormat="1" ht="11.1" customHeight="1" spans="1:8">
      <c r="A18" s="261" t="s">
        <v>191</v>
      </c>
      <c r="B18" s="403">
        <v>0</v>
      </c>
      <c r="C18" s="402">
        <v>0</v>
      </c>
      <c r="D18" s="402">
        <v>0</v>
      </c>
      <c r="E18" s="402">
        <v>0</v>
      </c>
      <c r="F18" s="402">
        <v>0</v>
      </c>
      <c r="G18" s="402">
        <v>0</v>
      </c>
      <c r="H18" s="402">
        <v>0</v>
      </c>
    </row>
    <row r="19" s="330" customFormat="1" ht="11.1" customHeight="1" spans="1:8">
      <c r="A19" s="261" t="s">
        <v>192</v>
      </c>
      <c r="B19" s="403">
        <v>0</v>
      </c>
      <c r="C19" s="402">
        <v>0</v>
      </c>
      <c r="D19" s="402">
        <v>0</v>
      </c>
      <c r="E19" s="402">
        <v>0</v>
      </c>
      <c r="F19" s="402">
        <v>0</v>
      </c>
      <c r="G19" s="402">
        <v>0</v>
      </c>
      <c r="H19" s="402">
        <v>0</v>
      </c>
    </row>
    <row r="20" s="330" customFormat="1" ht="11.1" customHeight="1" spans="1:8">
      <c r="A20" s="261" t="s">
        <v>193</v>
      </c>
      <c r="B20" s="403">
        <v>0</v>
      </c>
      <c r="C20" s="402">
        <v>0</v>
      </c>
      <c r="D20" s="402">
        <v>0</v>
      </c>
      <c r="E20" s="402">
        <v>0</v>
      </c>
      <c r="F20" s="402">
        <v>0</v>
      </c>
      <c r="G20" s="402">
        <v>0</v>
      </c>
      <c r="H20" s="402">
        <v>0</v>
      </c>
    </row>
    <row r="21" s="330" customFormat="1" ht="11.1" customHeight="1" spans="1:8">
      <c r="A21" s="261" t="s">
        <v>194</v>
      </c>
      <c r="B21" s="403">
        <v>0</v>
      </c>
      <c r="C21" s="402">
        <v>0</v>
      </c>
      <c r="D21" s="402">
        <v>0</v>
      </c>
      <c r="E21" s="402">
        <v>0</v>
      </c>
      <c r="F21" s="402">
        <v>0</v>
      </c>
      <c r="G21" s="402">
        <v>0</v>
      </c>
      <c r="H21" s="402">
        <v>0</v>
      </c>
    </row>
    <row r="22" s="330" customFormat="1" ht="11.1" customHeight="1" spans="1:12">
      <c r="A22" s="261" t="s">
        <v>195</v>
      </c>
      <c r="B22" s="403">
        <v>30189.2</v>
      </c>
      <c r="C22" s="404">
        <v>246062.1</v>
      </c>
      <c r="D22" s="405">
        <v>1470.6</v>
      </c>
      <c r="E22" s="401">
        <v>43707.7</v>
      </c>
      <c r="F22" s="401">
        <v>52888.1</v>
      </c>
      <c r="G22" s="405">
        <v>7709.8</v>
      </c>
      <c r="H22" s="402">
        <v>3023</v>
      </c>
      <c r="I22" s="363"/>
      <c r="J22" s="363"/>
      <c r="K22" s="363"/>
      <c r="L22" s="363"/>
    </row>
    <row r="23" s="330" customFormat="1" ht="11.1" customHeight="1" spans="1:8">
      <c r="A23" s="261" t="s">
        <v>196</v>
      </c>
      <c r="B23" s="403">
        <v>63208</v>
      </c>
      <c r="C23" s="404">
        <v>177424.2</v>
      </c>
      <c r="D23" s="405">
        <v>1335.8</v>
      </c>
      <c r="E23" s="401">
        <v>38871.7</v>
      </c>
      <c r="F23" s="401">
        <v>49016.2</v>
      </c>
      <c r="G23" s="405">
        <v>8808.7</v>
      </c>
      <c r="H23" s="402">
        <v>853</v>
      </c>
    </row>
    <row r="24" s="330" customFormat="1" ht="11.1" customHeight="1" spans="1:8">
      <c r="A24" s="261" t="s">
        <v>197</v>
      </c>
      <c r="B24" s="403">
        <v>0</v>
      </c>
      <c r="C24" s="404">
        <v>0</v>
      </c>
      <c r="D24" s="405">
        <v>0</v>
      </c>
      <c r="E24" s="402">
        <v>0</v>
      </c>
      <c r="F24" s="402">
        <v>0</v>
      </c>
      <c r="G24" s="405">
        <v>0</v>
      </c>
      <c r="H24" s="402">
        <v>0</v>
      </c>
    </row>
    <row r="25" s="330" customFormat="1" ht="11.1" customHeight="1" spans="1:12">
      <c r="A25" s="261" t="s">
        <v>198</v>
      </c>
      <c r="B25" s="403">
        <v>0</v>
      </c>
      <c r="C25" s="404">
        <v>0</v>
      </c>
      <c r="D25" s="405">
        <v>0</v>
      </c>
      <c r="E25" s="402">
        <v>0</v>
      </c>
      <c r="F25" s="402">
        <v>0</v>
      </c>
      <c r="G25" s="405">
        <v>0</v>
      </c>
      <c r="H25" s="402">
        <v>0</v>
      </c>
      <c r="I25" s="363"/>
      <c r="J25" s="363"/>
      <c r="K25" s="363"/>
      <c r="L25" s="363"/>
    </row>
    <row r="26" s="330" customFormat="1" ht="11.1" customHeight="1" spans="1:8">
      <c r="A26" s="261" t="s">
        <v>199</v>
      </c>
      <c r="B26" s="403">
        <v>0</v>
      </c>
      <c r="C26" s="404">
        <v>0</v>
      </c>
      <c r="D26" s="405">
        <v>0</v>
      </c>
      <c r="E26" s="402">
        <v>0</v>
      </c>
      <c r="F26" s="402">
        <v>0</v>
      </c>
      <c r="G26" s="405">
        <v>0</v>
      </c>
      <c r="H26" s="402">
        <v>0</v>
      </c>
    </row>
    <row r="27" s="330" customFormat="1" ht="11.1" customHeight="1" spans="1:8">
      <c r="A27" s="261" t="s">
        <v>200</v>
      </c>
      <c r="B27" s="403">
        <v>12876.3</v>
      </c>
      <c r="C27" s="404">
        <v>42704.9</v>
      </c>
      <c r="D27" s="405">
        <v>278.6</v>
      </c>
      <c r="E27" s="402">
        <v>241</v>
      </c>
      <c r="F27" s="401">
        <v>1857.1</v>
      </c>
      <c r="G27" s="405">
        <v>1337.5</v>
      </c>
      <c r="H27" s="402">
        <v>1505</v>
      </c>
    </row>
    <row r="28" s="330" customFormat="1" ht="11.1" customHeight="1" spans="1:8">
      <c r="A28" s="261" t="s">
        <v>201</v>
      </c>
      <c r="B28" s="403">
        <v>5541.4</v>
      </c>
      <c r="C28" s="404">
        <v>5322.6</v>
      </c>
      <c r="D28" s="405">
        <v>95.3</v>
      </c>
      <c r="E28" s="401">
        <v>177.8</v>
      </c>
      <c r="F28" s="401">
        <v>406.7</v>
      </c>
      <c r="G28" s="405">
        <v>133.6</v>
      </c>
      <c r="H28" s="402">
        <v>315</v>
      </c>
    </row>
    <row r="29" s="330" customFormat="1" ht="11.1" customHeight="1" spans="1:8">
      <c r="A29" s="261" t="s">
        <v>202</v>
      </c>
      <c r="B29" s="403">
        <v>0</v>
      </c>
      <c r="C29" s="404">
        <v>0</v>
      </c>
      <c r="D29" s="405">
        <v>0</v>
      </c>
      <c r="E29" s="401">
        <v>0</v>
      </c>
      <c r="F29" s="401">
        <v>0</v>
      </c>
      <c r="G29" s="405">
        <v>0</v>
      </c>
      <c r="H29" s="402">
        <v>0</v>
      </c>
    </row>
    <row r="30" s="330" customFormat="1" ht="11.1" customHeight="1" spans="1:8">
      <c r="A30" s="261" t="s">
        <v>203</v>
      </c>
      <c r="B30" s="403">
        <v>9141.6</v>
      </c>
      <c r="C30" s="404">
        <v>72195.1</v>
      </c>
      <c r="D30" s="405">
        <v>379.5</v>
      </c>
      <c r="E30" s="401">
        <v>5054.9</v>
      </c>
      <c r="F30" s="401">
        <v>8618.9</v>
      </c>
      <c r="G30" s="405">
        <v>3184.5</v>
      </c>
      <c r="H30" s="402">
        <v>1700</v>
      </c>
    </row>
    <row r="31" s="330" customFormat="1" ht="11.1" customHeight="1" spans="1:8">
      <c r="A31" s="261" t="s">
        <v>204</v>
      </c>
      <c r="B31" s="403">
        <v>0</v>
      </c>
      <c r="C31" s="404">
        <v>0</v>
      </c>
      <c r="D31" s="405">
        <v>0</v>
      </c>
      <c r="E31" s="401">
        <v>0</v>
      </c>
      <c r="F31" s="401">
        <v>0</v>
      </c>
      <c r="G31" s="405">
        <v>0</v>
      </c>
      <c r="H31" s="402">
        <v>0</v>
      </c>
    </row>
    <row r="32" s="330" customFormat="1" ht="11.1" customHeight="1" spans="1:8">
      <c r="A32" s="261" t="s">
        <v>205</v>
      </c>
      <c r="B32" s="403">
        <v>2283.1</v>
      </c>
      <c r="C32" s="404">
        <v>11810</v>
      </c>
      <c r="D32" s="405">
        <v>80.2</v>
      </c>
      <c r="E32" s="401">
        <v>241.5</v>
      </c>
      <c r="F32" s="401">
        <v>527.1</v>
      </c>
      <c r="G32" s="405">
        <v>205.4</v>
      </c>
      <c r="H32" s="402">
        <v>338</v>
      </c>
    </row>
    <row r="33" s="330" customFormat="1" ht="11.1" customHeight="1" spans="1:8">
      <c r="A33" s="261" t="s">
        <v>206</v>
      </c>
      <c r="B33" s="403">
        <v>5376.7</v>
      </c>
      <c r="C33" s="404">
        <v>23379.7</v>
      </c>
      <c r="D33" s="405">
        <v>209.2</v>
      </c>
      <c r="E33" s="401">
        <v>1897.6</v>
      </c>
      <c r="F33" s="401">
        <v>2263.3</v>
      </c>
      <c r="G33" s="405">
        <v>156.5</v>
      </c>
      <c r="H33" s="402">
        <v>348</v>
      </c>
    </row>
    <row r="34" s="330" customFormat="1" ht="11.1" customHeight="1" spans="1:8">
      <c r="A34" s="261" t="s">
        <v>207</v>
      </c>
      <c r="B34" s="403">
        <v>0</v>
      </c>
      <c r="C34" s="404">
        <v>0</v>
      </c>
      <c r="D34" s="405">
        <v>0</v>
      </c>
      <c r="E34" s="401">
        <v>0</v>
      </c>
      <c r="F34" s="402">
        <v>0</v>
      </c>
      <c r="G34" s="405">
        <v>0</v>
      </c>
      <c r="H34" s="402">
        <v>0</v>
      </c>
    </row>
    <row r="35" s="330" customFormat="1" ht="11.1" customHeight="1" spans="1:8">
      <c r="A35" s="261" t="s">
        <v>208</v>
      </c>
      <c r="B35" s="403">
        <v>231.7</v>
      </c>
      <c r="C35" s="404">
        <v>6903.9</v>
      </c>
      <c r="D35" s="405">
        <v>20.2</v>
      </c>
      <c r="E35" s="401">
        <v>32.1</v>
      </c>
      <c r="F35" s="401">
        <v>141.3</v>
      </c>
      <c r="G35" s="405">
        <v>89</v>
      </c>
      <c r="H35" s="402">
        <v>324</v>
      </c>
    </row>
    <row r="36" s="330" customFormat="1" ht="11.1" customHeight="1" spans="1:8">
      <c r="A36" s="261" t="s">
        <v>209</v>
      </c>
      <c r="B36" s="403">
        <v>2912.3</v>
      </c>
      <c r="C36" s="404">
        <v>15377.6</v>
      </c>
      <c r="D36" s="405">
        <v>86.1</v>
      </c>
      <c r="E36" s="401">
        <v>727.8</v>
      </c>
      <c r="F36" s="401">
        <v>1502.2</v>
      </c>
      <c r="G36" s="405">
        <v>688.3</v>
      </c>
      <c r="H36" s="402">
        <v>380</v>
      </c>
    </row>
    <row r="37" s="330" customFormat="1" ht="11.1" customHeight="1" spans="1:8">
      <c r="A37" s="261" t="s">
        <v>210</v>
      </c>
      <c r="B37" s="403">
        <v>0</v>
      </c>
      <c r="C37" s="404">
        <v>0</v>
      </c>
      <c r="D37" s="405">
        <v>0</v>
      </c>
      <c r="E37" s="402">
        <v>0</v>
      </c>
      <c r="F37" s="401">
        <v>0</v>
      </c>
      <c r="G37" s="405">
        <v>0</v>
      </c>
      <c r="H37" s="402">
        <v>0</v>
      </c>
    </row>
    <row r="38" s="330" customFormat="1" ht="11.1" customHeight="1" spans="1:8">
      <c r="A38" s="261" t="s">
        <v>211</v>
      </c>
      <c r="B38" s="403">
        <v>0</v>
      </c>
      <c r="C38" s="404">
        <v>0</v>
      </c>
      <c r="D38" s="405">
        <v>0</v>
      </c>
      <c r="E38" s="402">
        <v>0</v>
      </c>
      <c r="F38" s="401">
        <v>0</v>
      </c>
      <c r="G38" s="405">
        <v>0</v>
      </c>
      <c r="H38" s="402">
        <v>0</v>
      </c>
    </row>
    <row r="39" s="330" customFormat="1" ht="11.1" customHeight="1" spans="1:8">
      <c r="A39" s="261" t="s">
        <v>212</v>
      </c>
      <c r="B39" s="403">
        <v>346947.9</v>
      </c>
      <c r="C39" s="404">
        <v>564064.8</v>
      </c>
      <c r="D39" s="405">
        <v>5135.6</v>
      </c>
      <c r="E39" s="401">
        <v>124058.2</v>
      </c>
      <c r="F39" s="401">
        <v>157910.7</v>
      </c>
      <c r="G39" s="405">
        <v>28716.9</v>
      </c>
      <c r="H39" s="402">
        <v>4215</v>
      </c>
    </row>
    <row r="40" s="330" customFormat="1" ht="11.1" customHeight="1" spans="1:8">
      <c r="A40" s="261" t="s">
        <v>213</v>
      </c>
      <c r="B40" s="403">
        <v>444441.5</v>
      </c>
      <c r="C40" s="404">
        <v>1247814.7</v>
      </c>
      <c r="D40" s="405">
        <v>5464.1</v>
      </c>
      <c r="E40" s="401">
        <v>78410.5</v>
      </c>
      <c r="F40" s="401">
        <v>120401.2</v>
      </c>
      <c r="G40" s="405">
        <v>36526.6</v>
      </c>
      <c r="H40" s="402">
        <v>3384</v>
      </c>
    </row>
    <row r="41" s="330" customFormat="1" ht="11.1" customHeight="1" spans="1:8">
      <c r="A41" s="261" t="s">
        <v>214</v>
      </c>
      <c r="B41" s="403">
        <v>275602.9</v>
      </c>
      <c r="C41" s="404">
        <v>2548297.8</v>
      </c>
      <c r="D41" s="405">
        <v>7742.7</v>
      </c>
      <c r="E41" s="401">
        <v>220318.8</v>
      </c>
      <c r="F41" s="401">
        <v>268502.5</v>
      </c>
      <c r="G41" s="405">
        <v>40441</v>
      </c>
      <c r="H41" s="402">
        <v>4681</v>
      </c>
    </row>
    <row r="42" s="330" customFormat="1" ht="11.1" customHeight="1" spans="1:8">
      <c r="A42" s="276" t="s">
        <v>249</v>
      </c>
      <c r="B42" s="403">
        <v>345540.1</v>
      </c>
      <c r="C42" s="404">
        <v>1787738.8</v>
      </c>
      <c r="D42" s="405">
        <v>3367.1</v>
      </c>
      <c r="E42" s="401">
        <v>29053.2</v>
      </c>
      <c r="F42" s="401">
        <v>37249.6</v>
      </c>
      <c r="G42" s="405">
        <v>4829.3</v>
      </c>
      <c r="H42" s="402">
        <v>9488</v>
      </c>
    </row>
    <row r="43" s="330" customFormat="1" ht="11.1" customHeight="1" spans="1:8">
      <c r="A43" s="261" t="s">
        <v>216</v>
      </c>
      <c r="B43" s="403">
        <v>13648.6</v>
      </c>
      <c r="C43" s="404">
        <v>115697.9</v>
      </c>
      <c r="D43" s="405">
        <v>777.4</v>
      </c>
      <c r="E43" s="401">
        <v>32004.3</v>
      </c>
      <c r="F43" s="401">
        <v>37959.6</v>
      </c>
      <c r="G43" s="405">
        <v>5177.9</v>
      </c>
      <c r="H43" s="402">
        <v>1095</v>
      </c>
    </row>
    <row r="44" s="330" customFormat="1" ht="11.1" customHeight="1" spans="1:8">
      <c r="A44" s="261" t="s">
        <v>217</v>
      </c>
      <c r="B44" s="403">
        <v>0</v>
      </c>
      <c r="C44" s="404">
        <v>0</v>
      </c>
      <c r="D44" s="405">
        <v>0</v>
      </c>
      <c r="E44" s="402">
        <v>0</v>
      </c>
      <c r="F44" s="402">
        <v>0</v>
      </c>
      <c r="G44" s="405">
        <v>0</v>
      </c>
      <c r="H44" s="402">
        <v>0</v>
      </c>
    </row>
    <row r="45" s="330" customFormat="1" ht="11.1" customHeight="1" spans="1:8">
      <c r="A45" s="261" t="s">
        <v>218</v>
      </c>
      <c r="B45" s="403">
        <v>0</v>
      </c>
      <c r="C45" s="404">
        <v>0</v>
      </c>
      <c r="D45" s="405">
        <v>0</v>
      </c>
      <c r="E45" s="402">
        <v>0</v>
      </c>
      <c r="F45" s="402">
        <v>0</v>
      </c>
      <c r="G45" s="405">
        <v>0</v>
      </c>
      <c r="H45" s="402">
        <v>0</v>
      </c>
    </row>
    <row r="46" s="330" customFormat="1" ht="11.1" customHeight="1" spans="1:8">
      <c r="A46" s="261" t="s">
        <v>219</v>
      </c>
      <c r="B46" s="403">
        <v>0</v>
      </c>
      <c r="C46" s="404">
        <v>0</v>
      </c>
      <c r="D46" s="405">
        <v>0</v>
      </c>
      <c r="E46" s="402">
        <v>0</v>
      </c>
      <c r="F46" s="402">
        <v>0</v>
      </c>
      <c r="G46" s="405">
        <v>0</v>
      </c>
      <c r="H46" s="402">
        <v>0</v>
      </c>
    </row>
    <row r="47" s="330" customFormat="1" ht="11.1" customHeight="1" spans="1:8">
      <c r="A47" s="261" t="s">
        <v>220</v>
      </c>
      <c r="B47" s="403">
        <v>56885.2</v>
      </c>
      <c r="C47" s="404">
        <v>105556.5</v>
      </c>
      <c r="D47" s="405">
        <v>787.3</v>
      </c>
      <c r="E47" s="401">
        <v>507.4</v>
      </c>
      <c r="F47" s="401">
        <v>2580.8</v>
      </c>
      <c r="G47" s="405">
        <v>1286.1</v>
      </c>
      <c r="H47" s="402">
        <v>2929</v>
      </c>
    </row>
    <row r="48" s="330" customFormat="1" ht="11.1" customHeight="1" spans="1:8">
      <c r="A48" s="261" t="s">
        <v>221</v>
      </c>
      <c r="B48" s="403">
        <v>0</v>
      </c>
      <c r="C48" s="404">
        <v>0</v>
      </c>
      <c r="D48" s="405">
        <v>0</v>
      </c>
      <c r="E48" s="401">
        <v>0</v>
      </c>
      <c r="F48" s="401">
        <v>0</v>
      </c>
      <c r="G48" s="405">
        <v>0</v>
      </c>
      <c r="H48" s="402">
        <v>0</v>
      </c>
    </row>
    <row r="49" ht="11.1" customHeight="1" spans="1:8">
      <c r="A49" s="261" t="s">
        <v>222</v>
      </c>
      <c r="B49" s="406">
        <v>0</v>
      </c>
      <c r="C49" s="404">
        <v>0</v>
      </c>
      <c r="D49" s="405">
        <v>0</v>
      </c>
      <c r="E49" s="401">
        <v>0</v>
      </c>
      <c r="F49" s="401">
        <v>0</v>
      </c>
      <c r="G49" s="405">
        <v>0</v>
      </c>
      <c r="H49" s="402">
        <v>0</v>
      </c>
    </row>
    <row r="50" ht="11.1" customHeight="1" spans="1:8">
      <c r="A50" s="261" t="s">
        <v>223</v>
      </c>
      <c r="B50" s="406">
        <v>0</v>
      </c>
      <c r="C50" s="404">
        <v>0</v>
      </c>
      <c r="D50" s="405">
        <v>0</v>
      </c>
      <c r="E50" s="401">
        <v>0</v>
      </c>
      <c r="F50" s="401">
        <v>0</v>
      </c>
      <c r="G50" s="405">
        <v>0</v>
      </c>
      <c r="H50" s="402">
        <v>0</v>
      </c>
    </row>
    <row r="51" ht="11.1" customHeight="1" spans="1:8">
      <c r="A51" s="261" t="s">
        <v>224</v>
      </c>
      <c r="B51" s="406">
        <v>0</v>
      </c>
      <c r="C51" s="404">
        <v>0</v>
      </c>
      <c r="D51" s="405">
        <v>0</v>
      </c>
      <c r="E51" s="401">
        <v>0</v>
      </c>
      <c r="F51" s="401">
        <v>0</v>
      </c>
      <c r="G51" s="405">
        <v>0</v>
      </c>
      <c r="H51" s="402">
        <v>0</v>
      </c>
    </row>
    <row r="52" ht="11.1" customHeight="1" spans="1:8">
      <c r="A52" s="261" t="s">
        <v>225</v>
      </c>
      <c r="B52" s="406">
        <v>0</v>
      </c>
      <c r="C52" s="404">
        <v>0</v>
      </c>
      <c r="D52" s="405">
        <v>0</v>
      </c>
      <c r="E52" s="401">
        <v>0</v>
      </c>
      <c r="F52" s="401">
        <v>0</v>
      </c>
      <c r="G52" s="405">
        <v>0</v>
      </c>
      <c r="H52" s="402">
        <v>0</v>
      </c>
    </row>
    <row r="53" ht="11.1" customHeight="1" spans="1:8">
      <c r="A53" s="261" t="s">
        <v>226</v>
      </c>
      <c r="B53" s="407">
        <v>8017884.4</v>
      </c>
      <c r="C53" s="403">
        <v>2362257.5</v>
      </c>
      <c r="D53" s="408">
        <v>18894.9</v>
      </c>
      <c r="E53" s="407">
        <v>560712.8</v>
      </c>
      <c r="F53" s="407">
        <v>697684.1</v>
      </c>
      <c r="G53" s="408">
        <v>118076.4</v>
      </c>
      <c r="H53" s="406">
        <v>3754</v>
      </c>
    </row>
    <row r="54" ht="11.1" customHeight="1" spans="1:8">
      <c r="A54" s="261" t="s">
        <v>227</v>
      </c>
      <c r="B54" s="406">
        <v>0</v>
      </c>
      <c r="C54" s="403">
        <v>0</v>
      </c>
      <c r="D54" s="408">
        <v>0</v>
      </c>
      <c r="E54" s="406">
        <v>0</v>
      </c>
      <c r="F54" s="406">
        <v>0</v>
      </c>
      <c r="G54" s="408">
        <v>0</v>
      </c>
      <c r="H54" s="406">
        <v>0</v>
      </c>
    </row>
    <row r="55" ht="11.1" customHeight="1" spans="1:8">
      <c r="A55" s="265" t="s">
        <v>228</v>
      </c>
      <c r="B55" s="409">
        <v>41257.8</v>
      </c>
      <c r="C55" s="410">
        <v>13565.8</v>
      </c>
      <c r="D55" s="411">
        <v>48.3</v>
      </c>
      <c r="E55" s="412">
        <v>6691</v>
      </c>
      <c r="F55" s="412">
        <v>7181.2</v>
      </c>
      <c r="G55" s="411">
        <v>441.9</v>
      </c>
      <c r="H55" s="412">
        <v>308</v>
      </c>
    </row>
    <row r="56" spans="2:8">
      <c r="B56" s="413"/>
      <c r="C56" s="413"/>
      <c r="D56" s="413"/>
      <c r="E56" s="413"/>
      <c r="F56" s="413"/>
      <c r="G56" s="413"/>
      <c r="H56" s="413"/>
    </row>
    <row r="57" spans="2:2">
      <c r="B57" s="373"/>
    </row>
    <row r="58" spans="2:2">
      <c r="B58" s="373"/>
    </row>
    <row r="59" spans="2:2">
      <c r="B59" s="373"/>
    </row>
    <row r="60" spans="2:2">
      <c r="B60" s="373"/>
    </row>
    <row r="61" spans="2:2">
      <c r="B61" s="373"/>
    </row>
    <row r="62" spans="2:2">
      <c r="B62" s="373"/>
    </row>
    <row r="63" spans="2:2">
      <c r="B63" s="373"/>
    </row>
    <row r="64" spans="2:2">
      <c r="B64" s="373"/>
    </row>
    <row r="65" spans="2:2">
      <c r="B65" s="373"/>
    </row>
    <row r="66" spans="2:2">
      <c r="B66" s="373"/>
    </row>
    <row r="67" spans="2:2">
      <c r="B67" s="373"/>
    </row>
    <row r="68" spans="2:2">
      <c r="B68" s="373"/>
    </row>
    <row r="69" spans="2:2">
      <c r="B69" s="373"/>
    </row>
    <row r="70" spans="2:2">
      <c r="B70" s="373"/>
    </row>
    <row r="71" spans="2:2">
      <c r="B71" s="373"/>
    </row>
    <row r="72" spans="2:2">
      <c r="B72" s="373"/>
    </row>
    <row r="73" spans="2:2">
      <c r="B73" s="373"/>
    </row>
    <row r="74" spans="2:2">
      <c r="B74" s="373"/>
    </row>
    <row r="75" spans="2:2">
      <c r="B75" s="373"/>
    </row>
    <row r="76" spans="2:2">
      <c r="B76" s="373"/>
    </row>
    <row r="77" spans="2:2">
      <c r="B77" s="373"/>
    </row>
    <row r="78" spans="2:2">
      <c r="B78" s="373"/>
    </row>
    <row r="79" spans="2:2">
      <c r="B79" s="373"/>
    </row>
    <row r="80" spans="2:2">
      <c r="B80" s="373"/>
    </row>
    <row r="81" spans="2:2">
      <c r="B81" s="373"/>
    </row>
    <row r="82" spans="2:2">
      <c r="B82" s="373"/>
    </row>
    <row r="83" spans="2:2">
      <c r="B83" s="373"/>
    </row>
    <row r="84" spans="2:2">
      <c r="B84" s="373"/>
    </row>
    <row r="85" spans="2:2">
      <c r="B85" s="373"/>
    </row>
    <row r="86" spans="2:2">
      <c r="B86" s="373"/>
    </row>
    <row r="87" spans="2:2">
      <c r="B87" s="373"/>
    </row>
    <row r="88" spans="2:2">
      <c r="B88" s="373"/>
    </row>
    <row r="89" spans="2:2">
      <c r="B89" s="373"/>
    </row>
    <row r="90" spans="2:2">
      <c r="B90" s="373"/>
    </row>
    <row r="91" spans="2:2">
      <c r="B91" s="373"/>
    </row>
    <row r="92" spans="2:2">
      <c r="B92" s="373"/>
    </row>
    <row r="93" spans="2:2">
      <c r="B93" s="373"/>
    </row>
    <row r="94" spans="2:2">
      <c r="B94" s="373"/>
    </row>
    <row r="95" spans="2:2">
      <c r="B95" s="373"/>
    </row>
    <row r="96" spans="2:2">
      <c r="B96" s="373"/>
    </row>
    <row r="97" spans="2:2">
      <c r="B97" s="373"/>
    </row>
    <row r="98" spans="2:2">
      <c r="B98" s="373"/>
    </row>
    <row r="99" spans="2:2">
      <c r="B99" s="373"/>
    </row>
    <row r="100" spans="2:2">
      <c r="B100" s="373"/>
    </row>
    <row r="101" spans="2:2">
      <c r="B101" s="373"/>
    </row>
    <row r="102" spans="2:2">
      <c r="B102" s="373"/>
    </row>
    <row r="103" spans="2:2">
      <c r="B103" s="373"/>
    </row>
    <row r="104" spans="2:2">
      <c r="B104" s="373"/>
    </row>
    <row r="105" spans="2:2">
      <c r="B105" s="373"/>
    </row>
    <row r="106" spans="2:2">
      <c r="B106" s="373"/>
    </row>
    <row r="107" spans="2:2">
      <c r="B107" s="373"/>
    </row>
    <row r="108" spans="2:2">
      <c r="B108" s="373"/>
    </row>
    <row r="109" spans="2:2">
      <c r="B109" s="373"/>
    </row>
    <row r="110" spans="2:2">
      <c r="B110" s="373"/>
    </row>
    <row r="111" spans="2:2">
      <c r="B111" s="373"/>
    </row>
    <row r="112" spans="2:2">
      <c r="B112" s="373"/>
    </row>
    <row r="113" spans="2:2">
      <c r="B113" s="373"/>
    </row>
    <row r="114" spans="2:2">
      <c r="B114" s="373"/>
    </row>
    <row r="115" spans="2:2">
      <c r="B115" s="373"/>
    </row>
    <row r="116" spans="2:2">
      <c r="B116" s="373"/>
    </row>
    <row r="117" spans="2:2">
      <c r="B117" s="373"/>
    </row>
    <row r="118" spans="2:2">
      <c r="B118" s="373"/>
    </row>
    <row r="119" spans="2:2">
      <c r="B119" s="373"/>
    </row>
    <row r="120" spans="2:2">
      <c r="B120" s="373"/>
    </row>
    <row r="121" spans="2:2">
      <c r="B121" s="373"/>
    </row>
    <row r="122" spans="2:2">
      <c r="B122" s="373"/>
    </row>
    <row r="123" spans="2:2">
      <c r="B123" s="373"/>
    </row>
    <row r="124" spans="2:2">
      <c r="B124" s="373"/>
    </row>
    <row r="125" spans="2:2">
      <c r="B125" s="373"/>
    </row>
    <row r="126" spans="2:2">
      <c r="B126" s="373"/>
    </row>
    <row r="127" spans="2:2">
      <c r="B127" s="373"/>
    </row>
    <row r="128" spans="2:2">
      <c r="B128" s="373"/>
    </row>
    <row r="129" spans="2:2">
      <c r="B129" s="373"/>
    </row>
    <row r="130" spans="2:2">
      <c r="B130" s="373"/>
    </row>
    <row r="131" spans="2:2">
      <c r="B131" s="373"/>
    </row>
    <row r="132" spans="2:2">
      <c r="B132" s="373"/>
    </row>
    <row r="133" spans="2:2">
      <c r="B133" s="373"/>
    </row>
    <row r="134" spans="2:2">
      <c r="B134" s="373"/>
    </row>
    <row r="135" spans="2:2">
      <c r="B135" s="373"/>
    </row>
    <row r="136" spans="2:2">
      <c r="B136" s="373"/>
    </row>
    <row r="137" spans="2:2">
      <c r="B137" s="373"/>
    </row>
    <row r="138" spans="2:2">
      <c r="B138" s="373"/>
    </row>
    <row r="139" spans="2:2">
      <c r="B139" s="373"/>
    </row>
    <row r="140" spans="2:2">
      <c r="B140" s="373"/>
    </row>
    <row r="141" spans="2:2">
      <c r="B141" s="373"/>
    </row>
    <row r="142" spans="2:2">
      <c r="B142" s="373"/>
    </row>
    <row r="143" spans="2:2">
      <c r="B143" s="373"/>
    </row>
    <row r="144" spans="2:2">
      <c r="B144" s="373"/>
    </row>
    <row r="145" spans="2:2">
      <c r="B145" s="373"/>
    </row>
    <row r="146" spans="2:2">
      <c r="B146" s="373"/>
    </row>
    <row r="147" spans="2:2">
      <c r="B147" s="373"/>
    </row>
    <row r="148" spans="2:2">
      <c r="B148" s="373"/>
    </row>
    <row r="149" spans="2:2">
      <c r="B149" s="373"/>
    </row>
    <row r="150" spans="2:2">
      <c r="B150" s="373"/>
    </row>
    <row r="151" spans="2:2">
      <c r="B151" s="373"/>
    </row>
    <row r="152" spans="2:2">
      <c r="B152" s="373"/>
    </row>
    <row r="153" spans="2:2">
      <c r="B153" s="373"/>
    </row>
    <row r="154" spans="2:2">
      <c r="B154" s="373"/>
    </row>
    <row r="155" spans="2:2">
      <c r="B155" s="373"/>
    </row>
    <row r="156" spans="2:2">
      <c r="B156" s="373"/>
    </row>
    <row r="157" spans="2:2">
      <c r="B157" s="373"/>
    </row>
    <row r="158" spans="2:2">
      <c r="B158" s="373"/>
    </row>
    <row r="159" spans="2:2">
      <c r="B159" s="373"/>
    </row>
    <row r="160" spans="2:2">
      <c r="B160" s="373"/>
    </row>
    <row r="161" spans="2:2">
      <c r="B161" s="373"/>
    </row>
    <row r="162" spans="2:2">
      <c r="B162" s="373"/>
    </row>
    <row r="163" spans="2:2">
      <c r="B163" s="373"/>
    </row>
    <row r="164" spans="2:2">
      <c r="B164" s="373"/>
    </row>
    <row r="165" spans="2:2">
      <c r="B165" s="373"/>
    </row>
    <row r="166" spans="2:2">
      <c r="B166" s="373"/>
    </row>
    <row r="167" spans="2:2">
      <c r="B167" s="373"/>
    </row>
    <row r="168" spans="2:2">
      <c r="B168" s="373"/>
    </row>
    <row r="169" spans="2:2">
      <c r="B169" s="373"/>
    </row>
    <row r="170" spans="2:2">
      <c r="B170" s="373"/>
    </row>
    <row r="171" spans="2:2">
      <c r="B171" s="373"/>
    </row>
    <row r="172" spans="2:2">
      <c r="B172" s="373"/>
    </row>
    <row r="173" spans="2:2">
      <c r="B173" s="373"/>
    </row>
    <row r="174" spans="2:2">
      <c r="B174" s="373"/>
    </row>
    <row r="175" spans="2:2">
      <c r="B175" s="373"/>
    </row>
    <row r="176" spans="2:2">
      <c r="B176" s="373"/>
    </row>
    <row r="177" spans="2:2">
      <c r="B177" s="373"/>
    </row>
    <row r="178" spans="2:2">
      <c r="B178" s="373"/>
    </row>
    <row r="179" spans="2:2">
      <c r="B179" s="373"/>
    </row>
    <row r="180" spans="2:2">
      <c r="B180" s="373"/>
    </row>
    <row r="181" spans="2:2">
      <c r="B181" s="373"/>
    </row>
    <row r="182" spans="2:2">
      <c r="B182" s="373"/>
    </row>
    <row r="183" spans="2:2">
      <c r="B183" s="373"/>
    </row>
  </sheetData>
  <mergeCells count="9">
    <mergeCell ref="G2:H2"/>
    <mergeCell ref="A3:A6"/>
    <mergeCell ref="B4:B6"/>
    <mergeCell ref="C3:C6"/>
    <mergeCell ref="D3:D6"/>
    <mergeCell ref="E3:E6"/>
    <mergeCell ref="F3:F6"/>
    <mergeCell ref="G3:G6"/>
    <mergeCell ref="H3:H6"/>
  </mergeCells>
  <pageMargins left="0.94" right="0.94" top="1.38" bottom="1.26" header="0.51" footer="0.87"/>
  <pageSetup paperSize="9" firstPageNumber="210" orientation="portrait" useFirstPageNumber="1"/>
  <headerFooter alignWithMargins="0" scaleWithDoc="0">
    <oddFooter>&amp;C212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2"/>
  </sheetPr>
  <dimension ref="A1:I149"/>
  <sheetViews>
    <sheetView showZeros="0" topLeftCell="A10" workbookViewId="0">
      <selection activeCell="N29" sqref="N29"/>
    </sheetView>
  </sheetViews>
  <sheetFormatPr defaultColWidth="9" defaultRowHeight="14.25"/>
  <cols>
    <col min="1" max="1" width="22.5" customWidth="1"/>
    <col min="2" max="2" width="6.625" customWidth="1"/>
    <col min="3" max="3" width="7.5" customWidth="1"/>
    <col min="4" max="5" width="6.125" customWidth="1"/>
    <col min="6" max="6" width="6.75" customWidth="1"/>
    <col min="7" max="7" width="6.875" customWidth="1"/>
    <col min="8" max="8" width="6.625" customWidth="1"/>
    <col min="9" max="9" width="6.875" customWidth="1"/>
  </cols>
  <sheetData>
    <row r="1" ht="18" customHeight="1" spans="1:9">
      <c r="A1" s="252" t="s">
        <v>261</v>
      </c>
      <c r="B1" s="252"/>
      <c r="C1" s="252"/>
      <c r="D1" s="252"/>
      <c r="E1" s="252"/>
      <c r="F1" s="252"/>
      <c r="G1" s="252"/>
      <c r="H1" s="252"/>
      <c r="I1" s="252"/>
    </row>
    <row r="2" ht="18" customHeight="1" spans="2:9">
      <c r="B2" s="386" t="s">
        <v>262</v>
      </c>
      <c r="C2" s="387"/>
      <c r="D2" s="387"/>
      <c r="H2" s="354" t="s">
        <v>34</v>
      </c>
      <c r="I2" s="354"/>
    </row>
    <row r="3" s="330" customFormat="1" ht="13.5" customHeight="1" spans="1:9">
      <c r="A3" s="268" t="s">
        <v>106</v>
      </c>
      <c r="B3" s="368" t="s">
        <v>107</v>
      </c>
      <c r="C3" s="355" t="s">
        <v>239</v>
      </c>
      <c r="D3" s="355" t="s">
        <v>110</v>
      </c>
      <c r="E3" s="355" t="s">
        <v>111</v>
      </c>
      <c r="F3" s="356" t="s">
        <v>112</v>
      </c>
      <c r="G3" s="308" t="s">
        <v>113</v>
      </c>
      <c r="H3" s="308"/>
      <c r="I3" s="356" t="s">
        <v>175</v>
      </c>
    </row>
    <row r="4" s="330" customFormat="1" ht="13.5" customHeight="1" spans="1:9">
      <c r="A4" s="357"/>
      <c r="B4" s="369"/>
      <c r="C4" s="358"/>
      <c r="D4" s="358"/>
      <c r="E4" s="358"/>
      <c r="F4" s="358"/>
      <c r="G4" s="370" t="s">
        <v>116</v>
      </c>
      <c r="H4" s="370" t="s">
        <v>182</v>
      </c>
      <c r="I4" s="359"/>
    </row>
    <row r="5" s="330" customFormat="1" ht="13.5" customHeight="1" spans="1:9">
      <c r="A5" s="357"/>
      <c r="B5" s="369"/>
      <c r="C5" s="358"/>
      <c r="D5" s="358"/>
      <c r="E5" s="358"/>
      <c r="F5" s="358"/>
      <c r="G5" s="358"/>
      <c r="H5" s="358"/>
      <c r="I5" s="359"/>
    </row>
    <row r="6" s="330" customFormat="1" ht="26.25" customHeight="1" spans="1:9">
      <c r="A6" s="271"/>
      <c r="B6" s="371"/>
      <c r="C6" s="360"/>
      <c r="D6" s="360"/>
      <c r="E6" s="360"/>
      <c r="F6" s="360"/>
      <c r="G6" s="360"/>
      <c r="H6" s="360"/>
      <c r="I6" s="361"/>
    </row>
    <row r="7" s="330" customFormat="1" ht="18.6" customHeight="1" spans="1:9">
      <c r="A7" s="385" t="s">
        <v>263</v>
      </c>
      <c r="B7" s="388">
        <f t="shared" ref="B7:I7" si="0">B8+B12+B22+B23+B28+B32</f>
        <v>127</v>
      </c>
      <c r="C7" s="388">
        <f t="shared" si="0"/>
        <v>3825988.39</v>
      </c>
      <c r="D7" s="388">
        <f t="shared" si="0"/>
        <v>576913</v>
      </c>
      <c r="E7" s="388">
        <f t="shared" si="0"/>
        <v>355714.4</v>
      </c>
      <c r="F7" s="388">
        <f t="shared" si="0"/>
        <v>2397714.61</v>
      </c>
      <c r="G7" s="388">
        <f t="shared" si="0"/>
        <v>1353778.5</v>
      </c>
      <c r="H7" s="388">
        <f t="shared" si="0"/>
        <v>776950.2</v>
      </c>
      <c r="I7" s="388">
        <f t="shared" si="0"/>
        <v>3711626.51</v>
      </c>
    </row>
    <row r="8" s="330" customFormat="1" ht="18.6" customHeight="1" spans="1:9">
      <c r="A8" s="314" t="s">
        <v>264</v>
      </c>
      <c r="B8" s="222">
        <v>3</v>
      </c>
      <c r="C8" s="222">
        <v>11478</v>
      </c>
      <c r="D8" s="222">
        <v>4425</v>
      </c>
      <c r="E8" s="222">
        <v>3558.2</v>
      </c>
      <c r="F8" s="222">
        <v>14058.3</v>
      </c>
      <c r="G8" s="203">
        <v>11700.6</v>
      </c>
      <c r="H8" s="203">
        <v>1316.8</v>
      </c>
      <c r="I8" s="203">
        <v>11478</v>
      </c>
    </row>
    <row r="9" s="330" customFormat="1" ht="18.6" customHeight="1" spans="1:9">
      <c r="A9" s="314" t="s">
        <v>265</v>
      </c>
      <c r="B9" s="222">
        <v>3</v>
      </c>
      <c r="C9" s="222">
        <v>11478</v>
      </c>
      <c r="D9" s="222">
        <v>4425</v>
      </c>
      <c r="E9" s="222">
        <v>3558.2</v>
      </c>
      <c r="F9" s="222">
        <v>14058.3</v>
      </c>
      <c r="G9" s="203">
        <v>11700.6</v>
      </c>
      <c r="H9" s="203">
        <v>1316.8</v>
      </c>
      <c r="I9" s="203">
        <v>11478</v>
      </c>
    </row>
    <row r="10" s="330" customFormat="1" ht="18.6" customHeight="1" spans="1:9">
      <c r="A10" s="314" t="s">
        <v>266</v>
      </c>
      <c r="B10" s="222"/>
      <c r="C10" s="222"/>
      <c r="D10" s="222"/>
      <c r="E10" s="222"/>
      <c r="F10" s="222"/>
      <c r="G10" s="203"/>
      <c r="H10" s="203"/>
      <c r="I10" s="203"/>
    </row>
    <row r="11" s="330" customFormat="1" ht="18.6" customHeight="1" spans="1:9">
      <c r="A11" s="314" t="s">
        <v>267</v>
      </c>
      <c r="B11" s="222"/>
      <c r="C11" s="222"/>
      <c r="D11" s="222"/>
      <c r="E11" s="222"/>
      <c r="F11" s="222"/>
      <c r="G11" s="203"/>
      <c r="H11" s="203"/>
      <c r="I11" s="203"/>
    </row>
    <row r="12" s="330" customFormat="1" ht="18.6" customHeight="1" spans="1:9">
      <c r="A12" s="314" t="s">
        <v>268</v>
      </c>
      <c r="B12" s="222">
        <v>19</v>
      </c>
      <c r="C12" s="222">
        <v>261100.3</v>
      </c>
      <c r="D12" s="222">
        <v>66670</v>
      </c>
      <c r="E12" s="222">
        <v>39240</v>
      </c>
      <c r="F12" s="222">
        <v>414112.3</v>
      </c>
      <c r="G12" s="203">
        <v>261645.6</v>
      </c>
      <c r="H12" s="203">
        <v>108570.8</v>
      </c>
      <c r="I12" s="203">
        <v>257603.7</v>
      </c>
    </row>
    <row r="13" s="330" customFormat="1" ht="18.6" customHeight="1" spans="1:9">
      <c r="A13" s="314" t="s">
        <v>269</v>
      </c>
      <c r="B13" s="222">
        <v>1</v>
      </c>
      <c r="C13" s="222">
        <v>2400</v>
      </c>
      <c r="D13" s="222">
        <v>669</v>
      </c>
      <c r="E13" s="222">
        <v>115.3</v>
      </c>
      <c r="F13" s="222">
        <v>6442.4</v>
      </c>
      <c r="G13" s="203">
        <v>805</v>
      </c>
      <c r="H13" s="203">
        <v>634.9</v>
      </c>
      <c r="I13" s="203">
        <v>2323.1</v>
      </c>
    </row>
    <row r="14" s="330" customFormat="1" ht="18.6" customHeight="1" spans="1:9">
      <c r="A14" s="314" t="s">
        <v>270</v>
      </c>
      <c r="B14" s="222"/>
      <c r="C14" s="222"/>
      <c r="D14" s="222"/>
      <c r="E14" s="222"/>
      <c r="F14" s="222"/>
      <c r="G14" s="203"/>
      <c r="H14" s="203"/>
      <c r="I14" s="203"/>
    </row>
    <row r="15" s="330" customFormat="1" ht="18.6" customHeight="1" spans="1:9">
      <c r="A15" s="314" t="s">
        <v>271</v>
      </c>
      <c r="B15" s="222">
        <v>8</v>
      </c>
      <c r="C15" s="222">
        <v>179381.5</v>
      </c>
      <c r="D15" s="222">
        <v>54724</v>
      </c>
      <c r="E15" s="222">
        <v>29919.8</v>
      </c>
      <c r="F15" s="222">
        <v>293757.6</v>
      </c>
      <c r="G15" s="203">
        <v>196734.3</v>
      </c>
      <c r="H15" s="203">
        <v>81225.7</v>
      </c>
      <c r="I15" s="203">
        <v>183311.6</v>
      </c>
    </row>
    <row r="16" s="330" customFormat="1" ht="18.6" customHeight="1" spans="1:9">
      <c r="A16" s="314" t="s">
        <v>272</v>
      </c>
      <c r="B16" s="222"/>
      <c r="C16" s="222"/>
      <c r="D16" s="222"/>
      <c r="E16" s="222"/>
      <c r="F16" s="222"/>
      <c r="G16" s="203"/>
      <c r="H16" s="203"/>
      <c r="I16" s="203"/>
    </row>
    <row r="17" s="330" customFormat="1" ht="18.6" customHeight="1" spans="1:9">
      <c r="A17" s="314" t="s">
        <v>273</v>
      </c>
      <c r="B17" s="222"/>
      <c r="C17" s="222"/>
      <c r="D17" s="222"/>
      <c r="E17" s="222"/>
      <c r="F17" s="222"/>
      <c r="G17" s="203"/>
      <c r="H17" s="203"/>
      <c r="I17" s="203"/>
    </row>
    <row r="18" s="330" customFormat="1" ht="18.6" customHeight="1" spans="1:9">
      <c r="A18" s="314" t="s">
        <v>274</v>
      </c>
      <c r="B18" s="222">
        <v>3</v>
      </c>
      <c r="C18" s="222">
        <v>53393</v>
      </c>
      <c r="D18" s="222">
        <v>5035</v>
      </c>
      <c r="E18" s="222">
        <v>3483.9</v>
      </c>
      <c r="F18" s="222">
        <v>72778</v>
      </c>
      <c r="G18" s="203">
        <v>46896.9</v>
      </c>
      <c r="H18" s="203">
        <v>12056</v>
      </c>
      <c r="I18" s="203">
        <v>48379.1</v>
      </c>
    </row>
    <row r="19" s="330" customFormat="1" ht="18.6" customHeight="1" spans="1:9">
      <c r="A19" s="314" t="s">
        <v>275</v>
      </c>
      <c r="B19" s="222">
        <v>2</v>
      </c>
      <c r="C19" s="222">
        <v>8591.4</v>
      </c>
      <c r="D19" s="222">
        <v>2089</v>
      </c>
      <c r="E19" s="222">
        <v>4943.2</v>
      </c>
      <c r="F19" s="222">
        <v>22618.4</v>
      </c>
      <c r="G19" s="203">
        <v>6449.4</v>
      </c>
      <c r="H19" s="203">
        <v>10050.4</v>
      </c>
      <c r="I19" s="203">
        <v>8218.1</v>
      </c>
    </row>
    <row r="20" s="330" customFormat="1" ht="18.6" customHeight="1" spans="1:9">
      <c r="A20" s="314" t="s">
        <v>276</v>
      </c>
      <c r="B20" s="222"/>
      <c r="C20" s="222"/>
      <c r="D20" s="222"/>
      <c r="E20" s="222"/>
      <c r="F20" s="222"/>
      <c r="G20" s="203"/>
      <c r="H20" s="203"/>
      <c r="I20" s="203"/>
    </row>
    <row r="21" s="330" customFormat="1" ht="18.6" customHeight="1" spans="1:9">
      <c r="A21" s="314" t="s">
        <v>277</v>
      </c>
      <c r="B21" s="222">
        <v>5</v>
      </c>
      <c r="C21" s="222">
        <v>17334.4</v>
      </c>
      <c r="D21" s="222">
        <v>4152</v>
      </c>
      <c r="E21" s="222">
        <v>777.8</v>
      </c>
      <c r="F21" s="222">
        <v>18515.9</v>
      </c>
      <c r="G21" s="203">
        <v>10760</v>
      </c>
      <c r="H21" s="203">
        <v>4603.8</v>
      </c>
      <c r="I21" s="203">
        <v>15371.8</v>
      </c>
    </row>
    <row r="22" s="330" customFormat="1" ht="18.6" customHeight="1" spans="1:9">
      <c r="A22" s="314" t="s">
        <v>278</v>
      </c>
      <c r="B22" s="222">
        <v>3</v>
      </c>
      <c r="C22" s="222">
        <v>15271.3</v>
      </c>
      <c r="D22" s="222">
        <v>2168</v>
      </c>
      <c r="E22" s="222">
        <v>476.6</v>
      </c>
      <c r="F22" s="222">
        <v>6281.5</v>
      </c>
      <c r="G22" s="203">
        <v>4682.8</v>
      </c>
      <c r="H22" s="203">
        <v>715.6</v>
      </c>
      <c r="I22" s="203">
        <v>14684.3</v>
      </c>
    </row>
    <row r="23" s="330" customFormat="1" ht="18.6" customHeight="1" spans="1:9">
      <c r="A23" s="314" t="s">
        <v>279</v>
      </c>
      <c r="B23" s="222">
        <v>62</v>
      </c>
      <c r="C23" s="222">
        <v>475058.31</v>
      </c>
      <c r="D23" s="222">
        <v>96195</v>
      </c>
      <c r="E23" s="222">
        <v>73485.83</v>
      </c>
      <c r="F23" s="222">
        <v>386445.21</v>
      </c>
      <c r="G23" s="203">
        <v>245013.43</v>
      </c>
      <c r="H23" s="203">
        <v>82098.33</v>
      </c>
      <c r="I23" s="203">
        <v>484915.37</v>
      </c>
    </row>
    <row r="24" s="330" customFormat="1" ht="18.6" customHeight="1" spans="1:9">
      <c r="A24" s="314" t="s">
        <v>280</v>
      </c>
      <c r="B24" s="222">
        <v>46</v>
      </c>
      <c r="C24" s="222">
        <v>393113.64</v>
      </c>
      <c r="D24" s="222">
        <v>72797</v>
      </c>
      <c r="E24" s="222">
        <v>68194.68</v>
      </c>
      <c r="F24" s="222">
        <v>322070.85</v>
      </c>
      <c r="G24" s="203">
        <v>205982.13</v>
      </c>
      <c r="H24" s="203">
        <v>68878.26</v>
      </c>
      <c r="I24" s="203">
        <v>404623.62</v>
      </c>
    </row>
    <row r="25" s="330" customFormat="1" ht="18.6" customHeight="1" spans="1:9">
      <c r="A25" s="314" t="s">
        <v>281</v>
      </c>
      <c r="B25" s="222">
        <v>11</v>
      </c>
      <c r="C25" s="222">
        <v>21742.74</v>
      </c>
      <c r="D25" s="222">
        <v>7079</v>
      </c>
      <c r="E25" s="222">
        <v>3317.07</v>
      </c>
      <c r="F25" s="222">
        <v>28208.07</v>
      </c>
      <c r="G25" s="203">
        <v>14120.76</v>
      </c>
      <c r="H25" s="203">
        <v>6336.69</v>
      </c>
      <c r="I25" s="203">
        <v>21471.84</v>
      </c>
    </row>
    <row r="26" s="330" customFormat="1" ht="18.6" customHeight="1" spans="1:9">
      <c r="A26" s="314" t="s">
        <v>282</v>
      </c>
      <c r="B26" s="222">
        <v>1</v>
      </c>
      <c r="C26" s="222">
        <v>21658.53</v>
      </c>
      <c r="D26" s="222">
        <v>7064</v>
      </c>
      <c r="E26" s="222">
        <v>693.3</v>
      </c>
      <c r="F26" s="222">
        <v>5946.99</v>
      </c>
      <c r="G26" s="203">
        <v>1565.22</v>
      </c>
      <c r="H26" s="203">
        <v>2742.48</v>
      </c>
      <c r="I26" s="203">
        <v>21658.53</v>
      </c>
    </row>
    <row r="27" s="330" customFormat="1" ht="18.6" customHeight="1" spans="1:9">
      <c r="A27" s="314" t="s">
        <v>283</v>
      </c>
      <c r="B27" s="222">
        <v>4</v>
      </c>
      <c r="C27" s="222">
        <v>38543.4</v>
      </c>
      <c r="D27" s="222">
        <v>9256</v>
      </c>
      <c r="E27" s="222">
        <v>1280.78</v>
      </c>
      <c r="F27" s="222">
        <v>30219.3</v>
      </c>
      <c r="G27" s="203">
        <v>23345.33</v>
      </c>
      <c r="H27" s="203">
        <v>4140.9</v>
      </c>
      <c r="I27" s="203">
        <v>37161.38</v>
      </c>
    </row>
    <row r="28" s="330" customFormat="1" ht="18.6" customHeight="1" spans="1:9">
      <c r="A28" s="314" t="s">
        <v>284</v>
      </c>
      <c r="B28" s="222">
        <v>38</v>
      </c>
      <c r="C28" s="222">
        <v>3045255.84</v>
      </c>
      <c r="D28" s="222">
        <v>403661</v>
      </c>
      <c r="E28" s="222">
        <v>235116.97</v>
      </c>
      <c r="F28" s="222">
        <v>1558612.02</v>
      </c>
      <c r="G28" s="203">
        <v>816990.63</v>
      </c>
      <c r="H28" s="203">
        <v>581333.39</v>
      </c>
      <c r="I28" s="203">
        <v>2925263.94</v>
      </c>
    </row>
    <row r="29" s="330" customFormat="1" ht="18.6" customHeight="1" spans="1:9">
      <c r="A29" s="314" t="s">
        <v>285</v>
      </c>
      <c r="B29" s="222">
        <v>13</v>
      </c>
      <c r="C29" s="222">
        <v>1167306.24</v>
      </c>
      <c r="D29" s="222">
        <v>180110</v>
      </c>
      <c r="E29" s="222">
        <v>89594.24</v>
      </c>
      <c r="F29" s="222">
        <v>752556.64</v>
      </c>
      <c r="G29" s="203">
        <v>314873.28</v>
      </c>
      <c r="H29" s="203">
        <v>384797.84</v>
      </c>
      <c r="I29" s="203">
        <v>1104824.56</v>
      </c>
    </row>
    <row r="30" s="330" customFormat="1" ht="18.6" customHeight="1" spans="1:9">
      <c r="A30" s="389" t="s">
        <v>286</v>
      </c>
      <c r="B30" s="222">
        <v>25</v>
      </c>
      <c r="C30" s="222">
        <v>1877949.6</v>
      </c>
      <c r="D30" s="222">
        <v>223551</v>
      </c>
      <c r="E30" s="222">
        <v>145522.72</v>
      </c>
      <c r="F30" s="222">
        <v>806055.38</v>
      </c>
      <c r="G30" s="203">
        <v>502117.35</v>
      </c>
      <c r="H30" s="203">
        <v>196535.55</v>
      </c>
      <c r="I30" s="203">
        <v>1820439.38</v>
      </c>
    </row>
    <row r="31" s="330" customFormat="1" ht="18.6" customHeight="1" spans="1:9">
      <c r="A31" s="314" t="s">
        <v>287</v>
      </c>
      <c r="B31" s="222"/>
      <c r="C31" s="222"/>
      <c r="D31" s="222"/>
      <c r="E31" s="222"/>
      <c r="F31" s="222"/>
      <c r="G31" s="203"/>
      <c r="H31" s="203"/>
      <c r="I31" s="203"/>
    </row>
    <row r="32" s="330" customFormat="1" ht="18.6" customHeight="1" spans="1:9">
      <c r="A32" s="314" t="s">
        <v>288</v>
      </c>
      <c r="B32" s="222">
        <v>2</v>
      </c>
      <c r="C32" s="222">
        <v>17824.64</v>
      </c>
      <c r="D32" s="222">
        <v>3794</v>
      </c>
      <c r="E32" s="222">
        <v>3836.8</v>
      </c>
      <c r="F32" s="222">
        <v>18205.28</v>
      </c>
      <c r="G32" s="203">
        <v>13745.44</v>
      </c>
      <c r="H32" s="203">
        <v>2915.28</v>
      </c>
      <c r="I32" s="203">
        <v>17681.2</v>
      </c>
    </row>
    <row r="33" s="330" customFormat="1" ht="18.6" customHeight="1" spans="1:9">
      <c r="A33" s="314" t="s">
        <v>289</v>
      </c>
      <c r="B33" s="222">
        <v>2</v>
      </c>
      <c r="C33" s="222">
        <v>17824.64</v>
      </c>
      <c r="D33" s="222">
        <v>3794</v>
      </c>
      <c r="E33" s="222">
        <v>3836.8</v>
      </c>
      <c r="F33" s="222">
        <v>18205.28</v>
      </c>
      <c r="G33" s="203">
        <v>13745.44</v>
      </c>
      <c r="H33" s="203">
        <v>2915.28</v>
      </c>
      <c r="I33" s="203">
        <v>17681.2</v>
      </c>
    </row>
    <row r="34" s="330" customFormat="1" ht="18.6" customHeight="1" spans="1:9">
      <c r="A34" s="317" t="s">
        <v>290</v>
      </c>
      <c r="B34" s="227"/>
      <c r="C34" s="227"/>
      <c r="D34" s="227"/>
      <c r="E34" s="227"/>
      <c r="F34" s="227"/>
      <c r="G34" s="208"/>
      <c r="H34" s="208"/>
      <c r="I34" s="208"/>
    </row>
    <row r="35" spans="7:8">
      <c r="G35" s="373"/>
      <c r="H35" s="373"/>
    </row>
    <row r="36" spans="7:8">
      <c r="G36" s="373"/>
      <c r="H36" s="373"/>
    </row>
    <row r="37" spans="7:8">
      <c r="G37" s="373"/>
      <c r="H37" s="373"/>
    </row>
    <row r="38" spans="7:8">
      <c r="G38" s="373"/>
      <c r="H38" s="373"/>
    </row>
    <row r="39" spans="7:8">
      <c r="G39" s="373"/>
      <c r="H39" s="373"/>
    </row>
    <row r="40" spans="7:8">
      <c r="G40" s="373"/>
      <c r="H40" s="373"/>
    </row>
    <row r="41" spans="7:8">
      <c r="G41" s="373"/>
      <c r="H41" s="373"/>
    </row>
    <row r="42" spans="7:8">
      <c r="G42" s="373"/>
      <c r="H42" s="373"/>
    </row>
    <row r="43" spans="7:8">
      <c r="G43" s="373"/>
      <c r="H43" s="373"/>
    </row>
    <row r="44" spans="7:8">
      <c r="G44" s="373"/>
      <c r="H44" s="373"/>
    </row>
    <row r="45" spans="7:8">
      <c r="G45" s="373"/>
      <c r="H45" s="373"/>
    </row>
    <row r="46" spans="7:8">
      <c r="G46" s="373"/>
      <c r="H46" s="373"/>
    </row>
    <row r="47" spans="7:8">
      <c r="G47" s="373"/>
      <c r="H47" s="373"/>
    </row>
    <row r="48" spans="7:8">
      <c r="G48" s="373"/>
      <c r="H48" s="373"/>
    </row>
    <row r="49" spans="7:8">
      <c r="G49" s="373"/>
      <c r="H49" s="373"/>
    </row>
    <row r="50" spans="7:8">
      <c r="G50" s="373"/>
      <c r="H50" s="373"/>
    </row>
    <row r="51" spans="7:8">
      <c r="G51" s="373"/>
      <c r="H51" s="373"/>
    </row>
    <row r="52" spans="7:8">
      <c r="G52" s="373"/>
      <c r="H52" s="373"/>
    </row>
    <row r="53" spans="7:8">
      <c r="G53" s="373"/>
      <c r="H53" s="373"/>
    </row>
    <row r="54" spans="7:8">
      <c r="G54" s="373"/>
      <c r="H54" s="373"/>
    </row>
    <row r="55" spans="7:8">
      <c r="G55" s="373"/>
      <c r="H55" s="373"/>
    </row>
    <row r="56" spans="7:8">
      <c r="G56" s="373"/>
      <c r="H56" s="373"/>
    </row>
    <row r="57" spans="7:8">
      <c r="G57" s="373"/>
      <c r="H57" s="373"/>
    </row>
    <row r="58" spans="7:8">
      <c r="G58" s="373"/>
      <c r="H58" s="373"/>
    </row>
    <row r="59" spans="7:8">
      <c r="G59" s="373"/>
      <c r="H59" s="373"/>
    </row>
    <row r="60" spans="7:8">
      <c r="G60" s="373"/>
      <c r="H60" s="373"/>
    </row>
    <row r="61" spans="7:8">
      <c r="G61" s="373"/>
      <c r="H61" s="373"/>
    </row>
    <row r="62" spans="7:8">
      <c r="G62" s="373"/>
      <c r="H62" s="373"/>
    </row>
    <row r="63" spans="7:8">
      <c r="G63" s="373"/>
      <c r="H63" s="373"/>
    </row>
    <row r="64" spans="7:8">
      <c r="G64" s="373"/>
      <c r="H64" s="373"/>
    </row>
    <row r="65" spans="7:8">
      <c r="G65" s="373"/>
      <c r="H65" s="373"/>
    </row>
    <row r="66" spans="7:8">
      <c r="G66" s="373"/>
      <c r="H66" s="373"/>
    </row>
    <row r="67" spans="7:8">
      <c r="G67" s="373"/>
      <c r="H67" s="373"/>
    </row>
    <row r="68" spans="7:8">
      <c r="G68" s="373"/>
      <c r="H68" s="373"/>
    </row>
    <row r="69" spans="7:8">
      <c r="G69" s="373"/>
      <c r="H69" s="373"/>
    </row>
    <row r="70" spans="7:8">
      <c r="G70" s="373"/>
      <c r="H70" s="373"/>
    </row>
    <row r="71" spans="7:8">
      <c r="G71" s="373"/>
      <c r="H71" s="373"/>
    </row>
    <row r="72" spans="7:8">
      <c r="G72" s="373"/>
      <c r="H72" s="373"/>
    </row>
    <row r="73" spans="7:8">
      <c r="G73" s="373"/>
      <c r="H73" s="373"/>
    </row>
    <row r="74" spans="7:8">
      <c r="G74" s="373"/>
      <c r="H74" s="373"/>
    </row>
    <row r="75" spans="7:8">
      <c r="G75" s="373"/>
      <c r="H75" s="373"/>
    </row>
    <row r="76" spans="7:8">
      <c r="G76" s="373"/>
      <c r="H76" s="373"/>
    </row>
    <row r="77" spans="7:8">
      <c r="G77" s="373"/>
      <c r="H77" s="373"/>
    </row>
    <row r="78" spans="7:8">
      <c r="G78" s="373"/>
      <c r="H78" s="373"/>
    </row>
    <row r="79" spans="7:8">
      <c r="G79" s="373"/>
      <c r="H79" s="373"/>
    </row>
    <row r="80" spans="7:8">
      <c r="G80" s="373"/>
      <c r="H80" s="373"/>
    </row>
    <row r="81" spans="7:8">
      <c r="G81" s="373"/>
      <c r="H81" s="373"/>
    </row>
    <row r="82" spans="7:8">
      <c r="G82" s="373"/>
      <c r="H82" s="373"/>
    </row>
    <row r="83" spans="7:8">
      <c r="G83" s="373"/>
      <c r="H83" s="373"/>
    </row>
    <row r="84" spans="7:8">
      <c r="G84" s="373"/>
      <c r="H84" s="373"/>
    </row>
    <row r="85" spans="7:8">
      <c r="G85" s="373"/>
      <c r="H85" s="373"/>
    </row>
    <row r="86" spans="7:8">
      <c r="G86" s="373"/>
      <c r="H86" s="373"/>
    </row>
    <row r="87" spans="7:8">
      <c r="G87" s="373"/>
      <c r="H87" s="373"/>
    </row>
    <row r="88" spans="7:8">
      <c r="G88" s="373"/>
      <c r="H88" s="373"/>
    </row>
    <row r="89" spans="7:8">
      <c r="G89" s="373"/>
      <c r="H89" s="373"/>
    </row>
    <row r="90" spans="7:8">
      <c r="G90" s="373"/>
      <c r="H90" s="373"/>
    </row>
    <row r="91" spans="7:8">
      <c r="G91" s="373"/>
      <c r="H91" s="373"/>
    </row>
    <row r="92" spans="7:8">
      <c r="G92" s="373"/>
      <c r="H92" s="373"/>
    </row>
    <row r="93" spans="7:8">
      <c r="G93" s="373"/>
      <c r="H93" s="373"/>
    </row>
    <row r="94" spans="7:8">
      <c r="G94" s="373"/>
      <c r="H94" s="373"/>
    </row>
    <row r="95" spans="7:8">
      <c r="G95" s="373"/>
      <c r="H95" s="373"/>
    </row>
    <row r="96" spans="7:8">
      <c r="G96" s="373"/>
      <c r="H96" s="373"/>
    </row>
    <row r="97" spans="7:8">
      <c r="G97" s="373"/>
      <c r="H97" s="373"/>
    </row>
    <row r="98" spans="7:8">
      <c r="G98" s="373"/>
      <c r="H98" s="373"/>
    </row>
    <row r="99" spans="7:8">
      <c r="G99" s="373"/>
      <c r="H99" s="373"/>
    </row>
    <row r="100" spans="7:8">
      <c r="G100" s="373"/>
      <c r="H100" s="373"/>
    </row>
    <row r="101" spans="7:8">
      <c r="G101" s="373"/>
      <c r="H101" s="373"/>
    </row>
    <row r="102" spans="7:8">
      <c r="G102" s="373"/>
      <c r="H102" s="373"/>
    </row>
    <row r="103" spans="7:8">
      <c r="G103" s="373"/>
      <c r="H103" s="373"/>
    </row>
    <row r="104" spans="7:8">
      <c r="G104" s="373"/>
      <c r="H104" s="373"/>
    </row>
    <row r="105" spans="7:8">
      <c r="G105" s="373"/>
      <c r="H105" s="373"/>
    </row>
    <row r="106" spans="7:8">
      <c r="G106" s="373"/>
      <c r="H106" s="373"/>
    </row>
    <row r="107" spans="7:8">
      <c r="G107" s="373"/>
      <c r="H107" s="373"/>
    </row>
    <row r="108" spans="7:8">
      <c r="G108" s="373"/>
      <c r="H108" s="373"/>
    </row>
    <row r="109" spans="7:8">
      <c r="G109" s="373"/>
      <c r="H109" s="373"/>
    </row>
    <row r="110" spans="7:8">
      <c r="G110" s="373"/>
      <c r="H110" s="373"/>
    </row>
    <row r="111" spans="7:8">
      <c r="G111" s="373"/>
      <c r="H111" s="373"/>
    </row>
    <row r="112" spans="7:8">
      <c r="G112" s="373"/>
      <c r="H112" s="373"/>
    </row>
    <row r="113" spans="7:8">
      <c r="G113" s="373"/>
      <c r="H113" s="373"/>
    </row>
    <row r="114" spans="7:8">
      <c r="G114" s="373"/>
      <c r="H114" s="373"/>
    </row>
    <row r="115" spans="7:8">
      <c r="G115" s="373"/>
      <c r="H115" s="373"/>
    </row>
    <row r="116" spans="7:8">
      <c r="G116" s="373"/>
      <c r="H116" s="373"/>
    </row>
    <row r="117" spans="7:8">
      <c r="G117" s="373"/>
      <c r="H117" s="373"/>
    </row>
    <row r="118" spans="7:8">
      <c r="G118" s="373"/>
      <c r="H118" s="373"/>
    </row>
    <row r="119" spans="7:8">
      <c r="G119" s="373"/>
      <c r="H119" s="373"/>
    </row>
    <row r="120" spans="7:8">
      <c r="G120" s="373"/>
      <c r="H120" s="373"/>
    </row>
    <row r="121" spans="7:8">
      <c r="G121" s="373"/>
      <c r="H121" s="373"/>
    </row>
    <row r="122" spans="7:8">
      <c r="G122" s="373"/>
      <c r="H122" s="373"/>
    </row>
    <row r="123" spans="7:8">
      <c r="G123" s="373"/>
      <c r="H123" s="373"/>
    </row>
    <row r="124" spans="7:8">
      <c r="G124" s="373"/>
      <c r="H124" s="373"/>
    </row>
    <row r="125" spans="7:8">
      <c r="G125" s="373"/>
      <c r="H125" s="373"/>
    </row>
    <row r="126" spans="7:8">
      <c r="G126" s="373"/>
      <c r="H126" s="373"/>
    </row>
    <row r="127" spans="7:8">
      <c r="G127" s="373"/>
      <c r="H127" s="373"/>
    </row>
    <row r="128" spans="7:8">
      <c r="G128" s="373"/>
      <c r="H128" s="373"/>
    </row>
    <row r="129" spans="7:8">
      <c r="G129" s="373"/>
      <c r="H129" s="373"/>
    </row>
    <row r="130" spans="7:8">
      <c r="G130" s="373"/>
      <c r="H130" s="373"/>
    </row>
    <row r="131" spans="7:8">
      <c r="G131" s="373"/>
      <c r="H131" s="373"/>
    </row>
    <row r="132" spans="7:8">
      <c r="G132" s="373"/>
      <c r="H132" s="373"/>
    </row>
    <row r="133" spans="7:8">
      <c r="G133" s="373"/>
      <c r="H133" s="373"/>
    </row>
    <row r="134" spans="7:8">
      <c r="G134" s="373"/>
      <c r="H134" s="373"/>
    </row>
    <row r="135" spans="7:8">
      <c r="G135" s="373"/>
      <c r="H135" s="373"/>
    </row>
    <row r="136" spans="7:8">
      <c r="G136" s="373"/>
      <c r="H136" s="373"/>
    </row>
    <row r="137" spans="7:8">
      <c r="G137" s="373"/>
      <c r="H137" s="373"/>
    </row>
    <row r="138" spans="7:8">
      <c r="G138" s="373"/>
      <c r="H138" s="373"/>
    </row>
    <row r="139" spans="7:8">
      <c r="G139" s="373"/>
      <c r="H139" s="373"/>
    </row>
    <row r="140" spans="7:8">
      <c r="G140" s="373"/>
      <c r="H140" s="373"/>
    </row>
    <row r="141" spans="7:8">
      <c r="G141" s="373"/>
      <c r="H141" s="373"/>
    </row>
    <row r="142" spans="7:8">
      <c r="G142" s="373"/>
      <c r="H142" s="373"/>
    </row>
    <row r="143" spans="7:8">
      <c r="G143" s="373"/>
      <c r="H143" s="373"/>
    </row>
    <row r="144" spans="7:8">
      <c r="G144" s="373"/>
      <c r="H144" s="373"/>
    </row>
    <row r="145" spans="7:8">
      <c r="G145" s="373"/>
      <c r="H145" s="373"/>
    </row>
    <row r="146" spans="7:8">
      <c r="G146" s="373"/>
      <c r="H146" s="373"/>
    </row>
    <row r="147" spans="7:8">
      <c r="G147" s="373"/>
      <c r="H147" s="373"/>
    </row>
    <row r="148" spans="7:8">
      <c r="G148" s="373"/>
      <c r="H148" s="373"/>
    </row>
    <row r="149" spans="7:8">
      <c r="G149" s="373"/>
      <c r="H149" s="373"/>
    </row>
  </sheetData>
  <mergeCells count="12">
    <mergeCell ref="A1:I1"/>
    <mergeCell ref="B2:D2"/>
    <mergeCell ref="H2:I2"/>
    <mergeCell ref="A3:A6"/>
    <mergeCell ref="B3:B6"/>
    <mergeCell ref="C3:C6"/>
    <mergeCell ref="D3:D6"/>
    <mergeCell ref="E3:E6"/>
    <mergeCell ref="F3:F6"/>
    <mergeCell ref="G4:G6"/>
    <mergeCell ref="H4:H6"/>
    <mergeCell ref="I3:I6"/>
  </mergeCells>
  <pageMargins left="1.14" right="0.75" top="1.38" bottom="1.38" header="0.51" footer="1.1"/>
  <pageSetup paperSize="9" firstPageNumber="211" orientation="portrait" useFirstPageNumber="1"/>
  <headerFooter alignWithMargins="0" scaleWithDoc="0">
    <oddFooter>&amp;C213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2"/>
  </sheetPr>
  <dimension ref="A1:F34"/>
  <sheetViews>
    <sheetView showZeros="0" topLeftCell="A10" workbookViewId="0">
      <selection activeCell="H27" sqref="H27"/>
    </sheetView>
  </sheetViews>
  <sheetFormatPr defaultColWidth="9" defaultRowHeight="14.25" outlineLevelCol="5"/>
  <cols>
    <col min="1" max="1" width="29.125" customWidth="1"/>
    <col min="2" max="6" width="8.125" customWidth="1"/>
  </cols>
  <sheetData>
    <row r="1" ht="18" customHeight="1" spans="1:1">
      <c r="A1" s="252"/>
    </row>
    <row r="2" ht="18" customHeight="1" spans="1:6">
      <c r="A2" s="353" t="s">
        <v>291</v>
      </c>
      <c r="E2" s="354" t="s">
        <v>34</v>
      </c>
      <c r="F2" s="354"/>
    </row>
    <row r="3" s="330" customFormat="1" ht="13.5" customHeight="1" spans="1:6">
      <c r="A3" s="268" t="s">
        <v>106</v>
      </c>
      <c r="B3" s="355" t="s">
        <v>176</v>
      </c>
      <c r="C3" s="355" t="s">
        <v>177</v>
      </c>
      <c r="D3" s="355" t="s">
        <v>248</v>
      </c>
      <c r="E3" s="355" t="s">
        <v>179</v>
      </c>
      <c r="F3" s="356" t="s">
        <v>180</v>
      </c>
    </row>
    <row r="4" s="330" customFormat="1" ht="13.5" customHeight="1" spans="1:6">
      <c r="A4" s="357"/>
      <c r="B4" s="358"/>
      <c r="C4" s="358"/>
      <c r="D4" s="358"/>
      <c r="E4" s="358"/>
      <c r="F4" s="359"/>
    </row>
    <row r="5" s="330" customFormat="1" ht="13.5" customHeight="1" spans="1:6">
      <c r="A5" s="357"/>
      <c r="B5" s="358"/>
      <c r="C5" s="358"/>
      <c r="D5" s="358"/>
      <c r="E5" s="358"/>
      <c r="F5" s="359"/>
    </row>
    <row r="6" s="330" customFormat="1" ht="18" customHeight="1" spans="1:6">
      <c r="A6" s="271"/>
      <c r="B6" s="360"/>
      <c r="C6" s="360"/>
      <c r="D6" s="360"/>
      <c r="E6" s="360"/>
      <c r="F6" s="361"/>
    </row>
    <row r="7" s="330" customFormat="1" ht="18.6" customHeight="1" spans="1:6">
      <c r="A7" s="385" t="s">
        <v>263</v>
      </c>
      <c r="B7" s="203">
        <f>B8+B12+B22+B23+B28+B32</f>
        <v>13880.84</v>
      </c>
      <c r="C7" s="203">
        <f>C8+C12+C22+C23+C28+C32</f>
        <v>240654.16</v>
      </c>
      <c r="D7" s="203">
        <f>D8+D12+D22+D23+D28+D32</f>
        <v>4984429</v>
      </c>
      <c r="E7" s="203">
        <f>E8+E12+E22+E23+E28+E32</f>
        <v>70919.07</v>
      </c>
      <c r="F7" s="203">
        <f>F8+F12+F22+F23+F28+F32</f>
        <v>31022</v>
      </c>
    </row>
    <row r="8" s="330" customFormat="1" ht="18.6" customHeight="1" spans="1:6">
      <c r="A8" s="314" t="s">
        <v>264</v>
      </c>
      <c r="B8" s="203">
        <v>51.3</v>
      </c>
      <c r="C8" s="203">
        <v>220.4</v>
      </c>
      <c r="D8" s="203">
        <v>6949</v>
      </c>
      <c r="E8" s="203">
        <v>423.2</v>
      </c>
      <c r="F8" s="203">
        <v>431</v>
      </c>
    </row>
    <row r="9" s="330" customFormat="1" ht="18.6" customHeight="1" spans="1:6">
      <c r="A9" s="314" t="s">
        <v>265</v>
      </c>
      <c r="B9" s="203">
        <v>51.3</v>
      </c>
      <c r="C9" s="203">
        <v>220.4</v>
      </c>
      <c r="D9" s="203">
        <v>6949</v>
      </c>
      <c r="E9" s="203">
        <v>423.2</v>
      </c>
      <c r="F9" s="203">
        <v>431</v>
      </c>
    </row>
    <row r="10" s="330" customFormat="1" ht="18.6" customHeight="1" spans="1:6">
      <c r="A10" s="314" t="s">
        <v>266</v>
      </c>
      <c r="B10" s="203"/>
      <c r="C10" s="203"/>
      <c r="D10" s="203"/>
      <c r="E10" s="203"/>
      <c r="F10" s="203"/>
    </row>
    <row r="11" s="330" customFormat="1" ht="18.6" customHeight="1" spans="1:6">
      <c r="A11" s="314" t="s">
        <v>267</v>
      </c>
      <c r="B11" s="203"/>
      <c r="C11" s="203"/>
      <c r="D11" s="203"/>
      <c r="E11" s="203"/>
      <c r="F11" s="203"/>
    </row>
    <row r="12" s="330" customFormat="1" ht="18.6" customHeight="1" spans="1:6">
      <c r="A12" s="314" t="s">
        <v>268</v>
      </c>
      <c r="B12" s="203">
        <v>1588.4</v>
      </c>
      <c r="C12" s="203">
        <v>29543.5</v>
      </c>
      <c r="D12" s="203">
        <v>360212</v>
      </c>
      <c r="E12" s="203">
        <v>4889.3</v>
      </c>
      <c r="F12" s="203">
        <v>3609</v>
      </c>
    </row>
    <row r="13" s="330" customFormat="1" ht="18.6" customHeight="1" spans="1:6">
      <c r="A13" s="314" t="s">
        <v>269</v>
      </c>
      <c r="B13" s="203">
        <v>5.4</v>
      </c>
      <c r="C13" s="203">
        <v>4.9</v>
      </c>
      <c r="D13" s="203">
        <v>183</v>
      </c>
      <c r="E13" s="203">
        <v>8</v>
      </c>
      <c r="F13" s="203">
        <v>130</v>
      </c>
    </row>
    <row r="14" s="330" customFormat="1" ht="18.6" customHeight="1" spans="1:6">
      <c r="A14" s="314" t="s">
        <v>270</v>
      </c>
      <c r="B14" s="203"/>
      <c r="C14" s="203"/>
      <c r="D14" s="203"/>
      <c r="E14" s="203"/>
      <c r="F14" s="203"/>
    </row>
    <row r="15" s="330" customFormat="1" ht="18.6" customHeight="1" spans="1:6">
      <c r="A15" s="314" t="s">
        <v>271</v>
      </c>
      <c r="B15" s="203">
        <v>1281.5</v>
      </c>
      <c r="C15" s="203">
        <v>29728.9</v>
      </c>
      <c r="D15" s="203">
        <v>365886</v>
      </c>
      <c r="E15" s="203">
        <v>5578.2</v>
      </c>
      <c r="F15" s="203">
        <v>2543</v>
      </c>
    </row>
    <row r="16" s="330" customFormat="1" ht="18.6" customHeight="1" spans="1:6">
      <c r="A16" s="314" t="s">
        <v>272</v>
      </c>
      <c r="B16" s="203"/>
      <c r="C16" s="203"/>
      <c r="D16" s="203"/>
      <c r="E16" s="203"/>
      <c r="F16" s="203"/>
    </row>
    <row r="17" s="330" customFormat="1" ht="18.6" customHeight="1" spans="1:6">
      <c r="A17" s="314" t="s">
        <v>273</v>
      </c>
      <c r="B17" s="203"/>
      <c r="C17" s="203"/>
      <c r="D17" s="203"/>
      <c r="E17" s="203"/>
      <c r="F17" s="203"/>
    </row>
    <row r="18" s="330" customFormat="1" ht="18.6" customHeight="1" spans="1:6">
      <c r="A18" s="314" t="s">
        <v>274</v>
      </c>
      <c r="B18" s="203">
        <v>161.4</v>
      </c>
      <c r="C18" s="203">
        <v>1687.5</v>
      </c>
      <c r="D18" s="203">
        <v>19675</v>
      </c>
      <c r="E18" s="203">
        <v>118.6</v>
      </c>
      <c r="F18" s="203">
        <v>210</v>
      </c>
    </row>
    <row r="19" s="330" customFormat="1" ht="18.6" customHeight="1" spans="1:6">
      <c r="A19" s="314" t="s">
        <v>275</v>
      </c>
      <c r="B19" s="203">
        <v>97.8</v>
      </c>
      <c r="C19" s="203">
        <v>-1867.2</v>
      </c>
      <c r="D19" s="203">
        <v>-27543</v>
      </c>
      <c r="E19" s="203">
        <v>-984.9</v>
      </c>
      <c r="F19" s="203">
        <v>303</v>
      </c>
    </row>
    <row r="20" s="330" customFormat="1" ht="18.6" customHeight="1" spans="1:6">
      <c r="A20" s="314" t="s">
        <v>276</v>
      </c>
      <c r="B20" s="203"/>
      <c r="C20" s="203"/>
      <c r="D20" s="203"/>
      <c r="E20" s="203"/>
      <c r="F20" s="203"/>
    </row>
    <row r="21" s="330" customFormat="1" ht="18.6" customHeight="1" spans="1:6">
      <c r="A21" s="314" t="s">
        <v>277</v>
      </c>
      <c r="B21" s="203">
        <v>42.3</v>
      </c>
      <c r="C21" s="203">
        <v>-10.6</v>
      </c>
      <c r="D21" s="203">
        <v>2011</v>
      </c>
      <c r="E21" s="203">
        <v>169.4</v>
      </c>
      <c r="F21" s="203">
        <v>423</v>
      </c>
    </row>
    <row r="22" s="330" customFormat="1" ht="18.6" customHeight="1" spans="1:6">
      <c r="A22" s="314" t="s">
        <v>278</v>
      </c>
      <c r="B22" s="203">
        <v>40.7</v>
      </c>
      <c r="C22" s="203">
        <v>-116.5</v>
      </c>
      <c r="D22" s="203">
        <v>1274</v>
      </c>
      <c r="E22" s="203">
        <v>203.2</v>
      </c>
      <c r="F22" s="203">
        <v>358</v>
      </c>
    </row>
    <row r="23" s="330" customFormat="1" ht="18.6" customHeight="1" spans="1:6">
      <c r="A23" s="314" t="s">
        <v>279</v>
      </c>
      <c r="B23" s="203">
        <v>2405.84</v>
      </c>
      <c r="C23" s="203">
        <v>32627.37</v>
      </c>
      <c r="D23" s="203">
        <v>1440860</v>
      </c>
      <c r="E23" s="203">
        <v>9520.11</v>
      </c>
      <c r="F23" s="203">
        <v>13903</v>
      </c>
    </row>
    <row r="24" s="330" customFormat="1" ht="18.6" customHeight="1" spans="1:6">
      <c r="A24" s="314" t="s">
        <v>280</v>
      </c>
      <c r="B24" s="203">
        <v>1924.2</v>
      </c>
      <c r="C24" s="203">
        <v>30537.66</v>
      </c>
      <c r="D24" s="203">
        <v>1303715</v>
      </c>
      <c r="E24" s="203">
        <v>6776.73</v>
      </c>
      <c r="F24" s="203">
        <v>7894</v>
      </c>
    </row>
    <row r="25" s="330" customFormat="1" ht="18.6" customHeight="1" spans="1:6">
      <c r="A25" s="314" t="s">
        <v>281</v>
      </c>
      <c r="B25" s="203">
        <v>170.76</v>
      </c>
      <c r="C25" s="203">
        <v>-35.76</v>
      </c>
      <c r="D25" s="203">
        <v>24281</v>
      </c>
      <c r="E25" s="203">
        <v>593.43</v>
      </c>
      <c r="F25" s="203">
        <v>2837</v>
      </c>
    </row>
    <row r="26" s="330" customFormat="1" ht="18.6" customHeight="1" spans="1:6">
      <c r="A26" s="314" t="s">
        <v>282</v>
      </c>
      <c r="B26" s="203">
        <v>113.85</v>
      </c>
      <c r="C26" s="203">
        <v>1516.47</v>
      </c>
      <c r="D26" s="203">
        <v>86189</v>
      </c>
      <c r="E26" s="203">
        <v>955.35</v>
      </c>
      <c r="F26" s="203">
        <v>1700</v>
      </c>
    </row>
    <row r="27" s="330" customFormat="1" ht="18.6" customHeight="1" spans="1:6">
      <c r="A27" s="314" t="s">
        <v>283</v>
      </c>
      <c r="B27" s="203">
        <v>197.03</v>
      </c>
      <c r="C27" s="203">
        <v>609</v>
      </c>
      <c r="D27" s="203">
        <v>26675</v>
      </c>
      <c r="E27" s="203">
        <v>1194.6</v>
      </c>
      <c r="F27" s="203">
        <v>1472</v>
      </c>
    </row>
    <row r="28" s="330" customFormat="1" ht="18.6" customHeight="1" spans="1:6">
      <c r="A28" s="314" t="s">
        <v>284</v>
      </c>
      <c r="B28" s="203">
        <v>9658.84</v>
      </c>
      <c r="C28" s="203">
        <v>177746.03</v>
      </c>
      <c r="D28" s="203">
        <v>3152024</v>
      </c>
      <c r="E28" s="203">
        <v>54803.58</v>
      </c>
      <c r="F28" s="203">
        <v>12210</v>
      </c>
    </row>
    <row r="29" s="330" customFormat="1" ht="18.6" customHeight="1" spans="1:6">
      <c r="A29" s="314" t="s">
        <v>285</v>
      </c>
      <c r="B29" s="203">
        <v>4601.44</v>
      </c>
      <c r="C29" s="203">
        <v>57864.08</v>
      </c>
      <c r="D29" s="203">
        <v>1161330</v>
      </c>
      <c r="E29" s="203">
        <v>30440.88</v>
      </c>
      <c r="F29" s="203">
        <v>4681</v>
      </c>
    </row>
    <row r="30" s="330" customFormat="1" ht="18.6" customHeight="1" spans="1:6">
      <c r="A30" s="314" t="s">
        <v>286</v>
      </c>
      <c r="B30" s="203">
        <v>5057.4</v>
      </c>
      <c r="C30" s="203">
        <v>119881.95</v>
      </c>
      <c r="D30" s="203">
        <v>1990694</v>
      </c>
      <c r="E30" s="203">
        <v>24362.7</v>
      </c>
      <c r="F30" s="203">
        <v>7529</v>
      </c>
    </row>
    <row r="31" s="330" customFormat="1" ht="18.6" customHeight="1" spans="1:6">
      <c r="A31" s="314" t="s">
        <v>287</v>
      </c>
      <c r="B31" s="203"/>
      <c r="C31" s="203"/>
      <c r="D31" s="203"/>
      <c r="E31" s="203"/>
      <c r="F31" s="203"/>
    </row>
    <row r="32" s="330" customFormat="1" ht="18.6" customHeight="1" spans="1:6">
      <c r="A32" s="314" t="s">
        <v>288</v>
      </c>
      <c r="B32" s="203">
        <v>135.76</v>
      </c>
      <c r="C32" s="203">
        <v>633.36</v>
      </c>
      <c r="D32" s="203">
        <v>23110</v>
      </c>
      <c r="E32" s="203">
        <v>1079.68</v>
      </c>
      <c r="F32" s="203">
        <v>511</v>
      </c>
    </row>
    <row r="33" s="330" customFormat="1" ht="18.6" customHeight="1" spans="1:6">
      <c r="A33" s="314" t="s">
        <v>289</v>
      </c>
      <c r="B33" s="203">
        <v>135.76</v>
      </c>
      <c r="C33" s="203">
        <v>633.36</v>
      </c>
      <c r="D33" s="203">
        <v>23110</v>
      </c>
      <c r="E33" s="203">
        <v>1079.68</v>
      </c>
      <c r="F33" s="203">
        <v>511</v>
      </c>
    </row>
    <row r="34" s="330" customFormat="1" ht="18.6" customHeight="1" spans="1:6">
      <c r="A34" s="317" t="s">
        <v>290</v>
      </c>
      <c r="B34" s="208"/>
      <c r="C34" s="208"/>
      <c r="D34" s="208"/>
      <c r="E34" s="208"/>
      <c r="F34" s="208"/>
    </row>
  </sheetData>
  <mergeCells count="7">
    <mergeCell ref="E2:F2"/>
    <mergeCell ref="A3:A6"/>
    <mergeCell ref="B3:B6"/>
    <mergeCell ref="C3:C6"/>
    <mergeCell ref="D3:D6"/>
    <mergeCell ref="E3:E6"/>
    <mergeCell ref="F3:F6"/>
  </mergeCells>
  <pageMargins left="1.14" right="0.94" top="1.38" bottom="1.38" header="0.51" footer="1.1"/>
  <pageSetup paperSize="9" firstPageNumber="212" orientation="portrait" useFirstPageNumber="1"/>
  <headerFooter alignWithMargins="0" scaleWithDoc="0">
    <oddFooter>&amp;C214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4"/>
  </sheetPr>
  <dimension ref="A1:I103"/>
  <sheetViews>
    <sheetView showZeros="0" topLeftCell="A16" workbookViewId="0">
      <selection activeCell="F46" sqref="F46"/>
    </sheetView>
  </sheetViews>
  <sheetFormatPr defaultColWidth="9" defaultRowHeight="14.25"/>
  <cols>
    <col min="1" max="1" width="29.625" style="373" customWidth="1"/>
    <col min="2" max="2" width="5.375" customWidth="1"/>
    <col min="3" max="3" width="6.125" customWidth="1"/>
    <col min="4" max="4" width="5.5" customWidth="1"/>
    <col min="5" max="5" width="5.125" customWidth="1"/>
    <col min="6" max="6" width="5.75" customWidth="1"/>
    <col min="7" max="7" width="5.375" customWidth="1"/>
    <col min="8" max="8" width="5.5" customWidth="1"/>
    <col min="9" max="9" width="5.375" customWidth="1"/>
  </cols>
  <sheetData>
    <row r="1" ht="18" customHeight="1" spans="1:9">
      <c r="A1" s="252" t="s">
        <v>292</v>
      </c>
      <c r="B1" s="252"/>
      <c r="C1" s="252"/>
      <c r="D1" s="252"/>
      <c r="E1" s="252"/>
      <c r="F1" s="252"/>
      <c r="G1" s="252"/>
      <c r="H1" s="252"/>
      <c r="I1" s="252"/>
    </row>
    <row r="2" ht="15.75" customHeight="1" spans="2:9">
      <c r="B2" s="366" t="s">
        <v>257</v>
      </c>
      <c r="C2" s="367"/>
      <c r="D2" s="367"/>
      <c r="H2" s="377" t="s">
        <v>34</v>
      </c>
      <c r="I2" s="377"/>
    </row>
    <row r="3" s="330" customFormat="1" ht="13.5" customHeight="1" spans="1:9">
      <c r="A3" s="268" t="s">
        <v>106</v>
      </c>
      <c r="B3" s="368" t="s">
        <v>107</v>
      </c>
      <c r="C3" s="355" t="s">
        <v>239</v>
      </c>
      <c r="D3" s="355" t="s">
        <v>110</v>
      </c>
      <c r="E3" s="355" t="s">
        <v>111</v>
      </c>
      <c r="F3" s="356" t="s">
        <v>112</v>
      </c>
      <c r="G3" s="308" t="s">
        <v>113</v>
      </c>
      <c r="H3" s="308"/>
      <c r="I3" s="356" t="s">
        <v>175</v>
      </c>
    </row>
    <row r="4" s="330" customFormat="1" ht="13.5" customHeight="1" spans="1:9">
      <c r="A4" s="357"/>
      <c r="B4" s="369"/>
      <c r="C4" s="358"/>
      <c r="D4" s="358"/>
      <c r="E4" s="358"/>
      <c r="F4" s="358"/>
      <c r="G4" s="370" t="s">
        <v>116</v>
      </c>
      <c r="H4" s="370" t="s">
        <v>182</v>
      </c>
      <c r="I4" s="359"/>
    </row>
    <row r="5" s="330" customFormat="1" ht="13.5" customHeight="1" spans="1:9">
      <c r="A5" s="357"/>
      <c r="B5" s="369"/>
      <c r="C5" s="358"/>
      <c r="D5" s="358"/>
      <c r="E5" s="358"/>
      <c r="F5" s="358"/>
      <c r="G5" s="358"/>
      <c r="H5" s="358"/>
      <c r="I5" s="359"/>
    </row>
    <row r="6" s="330" customFormat="1" ht="9" customHeight="1" spans="1:9">
      <c r="A6" s="271"/>
      <c r="B6" s="371"/>
      <c r="C6" s="358"/>
      <c r="D6" s="358"/>
      <c r="E6" s="358"/>
      <c r="F6" s="358"/>
      <c r="G6" s="358"/>
      <c r="H6" s="358"/>
      <c r="I6" s="359"/>
    </row>
    <row r="7" s="331" customFormat="1" ht="12.6" customHeight="1" spans="1:9">
      <c r="A7" s="375" t="s">
        <v>293</v>
      </c>
      <c r="B7" s="378">
        <f t="shared" ref="B7:I7" si="0">B8+B22</f>
        <v>5</v>
      </c>
      <c r="C7" s="379">
        <f t="shared" si="0"/>
        <v>33758.8</v>
      </c>
      <c r="D7" s="379">
        <f t="shared" si="0"/>
        <v>9167</v>
      </c>
      <c r="E7" s="379">
        <f t="shared" si="0"/>
        <v>8354.2</v>
      </c>
      <c r="F7" s="379">
        <f t="shared" si="0"/>
        <v>36814.9</v>
      </c>
      <c r="G7" s="379">
        <f t="shared" si="0"/>
        <v>28882.4</v>
      </c>
      <c r="H7" s="379">
        <f t="shared" si="0"/>
        <v>4960.9</v>
      </c>
      <c r="I7" s="379">
        <f t="shared" si="0"/>
        <v>33579.5</v>
      </c>
    </row>
    <row r="8" s="331" customFormat="1" ht="12.6" customHeight="1" spans="1:9">
      <c r="A8" s="376" t="s">
        <v>294</v>
      </c>
      <c r="B8" s="380">
        <v>2</v>
      </c>
      <c r="C8" s="224">
        <v>22280.8</v>
      </c>
      <c r="D8" s="224">
        <v>4742</v>
      </c>
      <c r="E8" s="224">
        <v>4796</v>
      </c>
      <c r="F8" s="224">
        <v>22756.6</v>
      </c>
      <c r="G8" s="224">
        <v>17181.8</v>
      </c>
      <c r="H8" s="224">
        <v>3644.1</v>
      </c>
      <c r="I8" s="224">
        <v>22101.5</v>
      </c>
    </row>
    <row r="9" s="331" customFormat="1" ht="12.6" customHeight="1" spans="1:9">
      <c r="A9" s="314" t="s">
        <v>295</v>
      </c>
      <c r="B9" s="381">
        <v>0</v>
      </c>
      <c r="C9" s="222">
        <v>0</v>
      </c>
      <c r="D9" s="222">
        <v>0</v>
      </c>
      <c r="E9" s="222">
        <v>0</v>
      </c>
      <c r="F9" s="222">
        <v>0</v>
      </c>
      <c r="G9" s="222">
        <v>0</v>
      </c>
      <c r="H9" s="222">
        <v>0</v>
      </c>
      <c r="I9" s="222">
        <v>0</v>
      </c>
    </row>
    <row r="10" s="330" customFormat="1" ht="12.6" customHeight="1" spans="1:9">
      <c r="A10" s="314" t="s">
        <v>296</v>
      </c>
      <c r="B10" s="381">
        <v>0</v>
      </c>
      <c r="C10" s="222">
        <v>0</v>
      </c>
      <c r="D10" s="222">
        <v>0</v>
      </c>
      <c r="E10" s="222">
        <v>0</v>
      </c>
      <c r="F10" s="222">
        <v>0</v>
      </c>
      <c r="G10" s="222">
        <v>0</v>
      </c>
      <c r="H10" s="222">
        <v>0</v>
      </c>
      <c r="I10" s="222">
        <v>0</v>
      </c>
    </row>
    <row r="11" s="331" customFormat="1" ht="12.6" customHeight="1" spans="1:9">
      <c r="A11" s="314" t="s">
        <v>297</v>
      </c>
      <c r="B11" s="381">
        <v>2</v>
      </c>
      <c r="C11" s="222">
        <v>22280.8</v>
      </c>
      <c r="D11" s="222">
        <v>4742</v>
      </c>
      <c r="E11" s="222">
        <v>4796</v>
      </c>
      <c r="F11" s="222">
        <v>22756.6</v>
      </c>
      <c r="G11" s="222">
        <v>17181.8</v>
      </c>
      <c r="H11" s="222">
        <v>3644.1</v>
      </c>
      <c r="I11" s="222">
        <v>22101.5</v>
      </c>
    </row>
    <row r="12" s="330" customFormat="1" ht="12.6" customHeight="1" spans="1:9">
      <c r="A12" s="314" t="s">
        <v>298</v>
      </c>
      <c r="B12" s="381">
        <v>0</v>
      </c>
      <c r="C12" s="222">
        <v>0</v>
      </c>
      <c r="D12" s="222">
        <v>0</v>
      </c>
      <c r="E12" s="222">
        <v>0</v>
      </c>
      <c r="F12" s="222">
        <v>0</v>
      </c>
      <c r="G12" s="222">
        <v>0</v>
      </c>
      <c r="H12" s="222">
        <v>0</v>
      </c>
      <c r="I12" s="222">
        <v>0</v>
      </c>
    </row>
    <row r="13" s="331" customFormat="1" ht="12.6" customHeight="1" spans="1:9">
      <c r="A13" s="314" t="s">
        <v>299</v>
      </c>
      <c r="B13" s="381">
        <v>0</v>
      </c>
      <c r="C13" s="222">
        <v>0</v>
      </c>
      <c r="D13" s="222">
        <v>0</v>
      </c>
      <c r="E13" s="222">
        <v>0</v>
      </c>
      <c r="F13" s="222">
        <v>0</v>
      </c>
      <c r="G13" s="222">
        <v>0</v>
      </c>
      <c r="H13" s="222">
        <v>0</v>
      </c>
      <c r="I13" s="222">
        <v>0</v>
      </c>
    </row>
    <row r="14" s="331" customFormat="1" ht="12.6" customHeight="1" spans="1:9">
      <c r="A14" s="314" t="s">
        <v>300</v>
      </c>
      <c r="B14" s="381">
        <v>0</v>
      </c>
      <c r="C14" s="224">
        <v>0</v>
      </c>
      <c r="D14" s="224">
        <v>0</v>
      </c>
      <c r="E14" s="224">
        <v>0</v>
      </c>
      <c r="F14" s="224">
        <v>0</v>
      </c>
      <c r="G14" s="224">
        <v>0</v>
      </c>
      <c r="H14" s="224">
        <v>0</v>
      </c>
      <c r="I14" s="224">
        <v>0</v>
      </c>
    </row>
    <row r="15" s="331" customFormat="1" ht="12.6" customHeight="1" spans="1:9">
      <c r="A15" s="314" t="s">
        <v>301</v>
      </c>
      <c r="B15" s="381">
        <v>0</v>
      </c>
      <c r="C15" s="224">
        <v>0</v>
      </c>
      <c r="D15" s="224">
        <v>0</v>
      </c>
      <c r="E15" s="224">
        <v>0</v>
      </c>
      <c r="F15" s="224">
        <v>0</v>
      </c>
      <c r="G15" s="224">
        <v>0</v>
      </c>
      <c r="H15" s="224">
        <v>0</v>
      </c>
      <c r="I15" s="224">
        <v>0</v>
      </c>
    </row>
    <row r="16" s="330" customFormat="1" ht="12.6" customHeight="1" spans="1:9">
      <c r="A16" s="314" t="s">
        <v>302</v>
      </c>
      <c r="B16" s="381">
        <v>0</v>
      </c>
      <c r="C16" s="222">
        <v>0</v>
      </c>
      <c r="D16" s="222">
        <v>0</v>
      </c>
      <c r="E16" s="222">
        <v>0</v>
      </c>
      <c r="F16" s="222">
        <v>0</v>
      </c>
      <c r="G16" s="222">
        <v>0</v>
      </c>
      <c r="H16" s="222">
        <v>0</v>
      </c>
      <c r="I16" s="222">
        <v>0</v>
      </c>
    </row>
    <row r="17" s="331" customFormat="1" ht="12.6" customHeight="1" spans="1:9">
      <c r="A17" s="314" t="s">
        <v>303</v>
      </c>
      <c r="B17" s="381">
        <v>0</v>
      </c>
      <c r="C17" s="224">
        <v>0</v>
      </c>
      <c r="D17" s="224">
        <v>0</v>
      </c>
      <c r="E17" s="224">
        <v>0</v>
      </c>
      <c r="F17" s="224">
        <v>0</v>
      </c>
      <c r="G17" s="224">
        <v>0</v>
      </c>
      <c r="H17" s="224">
        <v>0</v>
      </c>
      <c r="I17" s="224">
        <v>0</v>
      </c>
    </row>
    <row r="18" s="331" customFormat="1" ht="12.6" customHeight="1" spans="1:9">
      <c r="A18" s="314" t="s">
        <v>304</v>
      </c>
      <c r="B18" s="381">
        <v>0</v>
      </c>
      <c r="C18" s="224">
        <v>0</v>
      </c>
      <c r="D18" s="224">
        <v>0</v>
      </c>
      <c r="E18" s="224">
        <v>0</v>
      </c>
      <c r="F18" s="224">
        <v>0</v>
      </c>
      <c r="G18" s="224">
        <v>0</v>
      </c>
      <c r="H18" s="224">
        <v>0</v>
      </c>
      <c r="I18" s="224">
        <v>0</v>
      </c>
    </row>
    <row r="19" s="331" customFormat="1" ht="12.6" customHeight="1" spans="1:9">
      <c r="A19" s="314" t="s">
        <v>305</v>
      </c>
      <c r="B19" s="381">
        <v>0</v>
      </c>
      <c r="C19" s="224">
        <v>0</v>
      </c>
      <c r="D19" s="224">
        <v>0</v>
      </c>
      <c r="E19" s="224">
        <v>0</v>
      </c>
      <c r="F19" s="224">
        <v>0</v>
      </c>
      <c r="G19" s="224">
        <v>0</v>
      </c>
      <c r="H19" s="224">
        <v>0</v>
      </c>
      <c r="I19" s="224">
        <v>0</v>
      </c>
    </row>
    <row r="20" s="331" customFormat="1" ht="12.6" customHeight="1" spans="1:9">
      <c r="A20" s="314" t="s">
        <v>306</v>
      </c>
      <c r="B20" s="381">
        <v>0</v>
      </c>
      <c r="C20" s="224">
        <v>0</v>
      </c>
      <c r="D20" s="224">
        <v>0</v>
      </c>
      <c r="E20" s="224">
        <v>0</v>
      </c>
      <c r="F20" s="224">
        <v>0</v>
      </c>
      <c r="G20" s="224">
        <v>0</v>
      </c>
      <c r="H20" s="224">
        <v>0</v>
      </c>
      <c r="I20" s="224">
        <v>0</v>
      </c>
    </row>
    <row r="21" s="331" customFormat="1" ht="12.6" customHeight="1" spans="1:9">
      <c r="A21" s="314" t="s">
        <v>307</v>
      </c>
      <c r="B21" s="381">
        <v>0</v>
      </c>
      <c r="C21" s="224">
        <v>0</v>
      </c>
      <c r="D21" s="224">
        <v>0</v>
      </c>
      <c r="E21" s="224">
        <v>0</v>
      </c>
      <c r="F21" s="224">
        <v>0</v>
      </c>
      <c r="G21" s="224">
        <v>0</v>
      </c>
      <c r="H21" s="224">
        <v>0</v>
      </c>
      <c r="I21" s="224">
        <v>0</v>
      </c>
    </row>
    <row r="22" s="331" customFormat="1" ht="12.6" customHeight="1" spans="1:9">
      <c r="A22" s="376" t="s">
        <v>308</v>
      </c>
      <c r="B22" s="380">
        <f t="shared" ref="B22:I22" si="1">B31+B32</f>
        <v>3</v>
      </c>
      <c r="C22" s="382">
        <f t="shared" si="1"/>
        <v>11478</v>
      </c>
      <c r="D22" s="382">
        <f t="shared" si="1"/>
        <v>4425</v>
      </c>
      <c r="E22" s="382">
        <f t="shared" si="1"/>
        <v>3558.2</v>
      </c>
      <c r="F22" s="382">
        <f t="shared" si="1"/>
        <v>14058.3</v>
      </c>
      <c r="G22" s="382">
        <f t="shared" si="1"/>
        <v>11700.6</v>
      </c>
      <c r="H22" s="382">
        <f t="shared" si="1"/>
        <v>1316.8</v>
      </c>
      <c r="I22" s="382">
        <f t="shared" si="1"/>
        <v>11478</v>
      </c>
    </row>
    <row r="23" s="331" customFormat="1" ht="12.6" customHeight="1" spans="1:9">
      <c r="A23" s="314" t="s">
        <v>309</v>
      </c>
      <c r="B23" s="381">
        <v>0</v>
      </c>
      <c r="C23" s="224">
        <v>0</v>
      </c>
      <c r="D23" s="224">
        <v>0</v>
      </c>
      <c r="E23" s="224">
        <v>0</v>
      </c>
      <c r="F23" s="224">
        <v>0</v>
      </c>
      <c r="G23" s="224">
        <v>0</v>
      </c>
      <c r="H23" s="224">
        <v>0</v>
      </c>
      <c r="I23" s="224">
        <v>0</v>
      </c>
    </row>
    <row r="24" s="331" customFormat="1" ht="12.6" customHeight="1" spans="1:9">
      <c r="A24" s="314" t="s">
        <v>310</v>
      </c>
      <c r="B24" s="381">
        <v>0</v>
      </c>
      <c r="C24" s="224">
        <v>0</v>
      </c>
      <c r="D24" s="224">
        <v>0</v>
      </c>
      <c r="E24" s="224">
        <v>0</v>
      </c>
      <c r="F24" s="224">
        <v>0</v>
      </c>
      <c r="G24" s="224">
        <v>0</v>
      </c>
      <c r="H24" s="224">
        <v>0</v>
      </c>
      <c r="I24" s="224">
        <v>0</v>
      </c>
    </row>
    <row r="25" s="331" customFormat="1" ht="12.6" customHeight="1" spans="1:9">
      <c r="A25" s="314" t="s">
        <v>311</v>
      </c>
      <c r="B25" s="381">
        <v>0</v>
      </c>
      <c r="C25" s="222">
        <v>0</v>
      </c>
      <c r="D25" s="222">
        <v>0</v>
      </c>
      <c r="E25" s="224">
        <v>0</v>
      </c>
      <c r="F25" s="224">
        <v>0</v>
      </c>
      <c r="G25" s="224">
        <v>0</v>
      </c>
      <c r="H25" s="224">
        <v>0</v>
      </c>
      <c r="I25" s="224">
        <v>0</v>
      </c>
    </row>
    <row r="26" s="331" customFormat="1" ht="12.6" customHeight="1" spans="1:9">
      <c r="A26" s="314" t="s">
        <v>312</v>
      </c>
      <c r="B26" s="381">
        <v>0</v>
      </c>
      <c r="C26" s="222">
        <v>0</v>
      </c>
      <c r="D26" s="222">
        <v>0</v>
      </c>
      <c r="E26" s="224">
        <v>0</v>
      </c>
      <c r="F26" s="224">
        <v>0</v>
      </c>
      <c r="G26" s="224">
        <v>0</v>
      </c>
      <c r="H26" s="224">
        <v>0</v>
      </c>
      <c r="I26" s="224">
        <v>0</v>
      </c>
    </row>
    <row r="27" s="331" customFormat="1" ht="12.6" customHeight="1" spans="1:9">
      <c r="A27" s="314" t="s">
        <v>313</v>
      </c>
      <c r="B27" s="381">
        <v>0</v>
      </c>
      <c r="C27" s="222">
        <v>0</v>
      </c>
      <c r="D27" s="222">
        <v>0</v>
      </c>
      <c r="E27" s="224">
        <v>0</v>
      </c>
      <c r="F27" s="224">
        <v>0</v>
      </c>
      <c r="G27" s="224">
        <v>0</v>
      </c>
      <c r="H27" s="224">
        <v>0</v>
      </c>
      <c r="I27" s="224">
        <v>0</v>
      </c>
    </row>
    <row r="28" s="331" customFormat="1" ht="12.6" customHeight="1" spans="1:9">
      <c r="A28" s="314" t="s">
        <v>314</v>
      </c>
      <c r="B28" s="381">
        <v>0</v>
      </c>
      <c r="C28" s="224">
        <v>0</v>
      </c>
      <c r="D28" s="224">
        <v>0</v>
      </c>
      <c r="E28" s="224">
        <v>0</v>
      </c>
      <c r="F28" s="224">
        <v>0</v>
      </c>
      <c r="G28" s="224">
        <v>0</v>
      </c>
      <c r="H28" s="224">
        <v>0</v>
      </c>
      <c r="I28" s="224">
        <v>0</v>
      </c>
    </row>
    <row r="29" s="331" customFormat="1" ht="12.6" customHeight="1" spans="1:9">
      <c r="A29" s="314" t="s">
        <v>315</v>
      </c>
      <c r="B29" s="381">
        <v>0</v>
      </c>
      <c r="C29" s="224">
        <v>0</v>
      </c>
      <c r="D29" s="224">
        <v>0</v>
      </c>
      <c r="E29" s="224">
        <v>0</v>
      </c>
      <c r="F29" s="224">
        <v>0</v>
      </c>
      <c r="G29" s="224">
        <v>0</v>
      </c>
      <c r="H29" s="224">
        <v>0</v>
      </c>
      <c r="I29" s="224">
        <v>0</v>
      </c>
    </row>
    <row r="30" s="331" customFormat="1" ht="12.6" customHeight="1" spans="1:9">
      <c r="A30" s="314" t="s">
        <v>316</v>
      </c>
      <c r="B30" s="381">
        <v>0</v>
      </c>
      <c r="C30" s="222">
        <v>0</v>
      </c>
      <c r="D30" s="222">
        <v>0</v>
      </c>
      <c r="E30" s="222">
        <v>0</v>
      </c>
      <c r="F30" s="222">
        <v>0</v>
      </c>
      <c r="G30" s="222">
        <v>0</v>
      </c>
      <c r="H30" s="222">
        <v>0</v>
      </c>
      <c r="I30" s="222">
        <v>0</v>
      </c>
    </row>
    <row r="31" s="331" customFormat="1" ht="12.6" customHeight="1" spans="1:9">
      <c r="A31" s="314" t="s">
        <v>317</v>
      </c>
      <c r="B31" s="381">
        <v>1</v>
      </c>
      <c r="C31" s="222">
        <v>7112.4</v>
      </c>
      <c r="D31" s="222">
        <v>3374</v>
      </c>
      <c r="E31" s="222">
        <v>3089.5</v>
      </c>
      <c r="F31" s="222">
        <v>10309.7</v>
      </c>
      <c r="G31" s="222">
        <v>8131.8</v>
      </c>
      <c r="H31" s="222">
        <v>1138.7</v>
      </c>
      <c r="I31" s="222">
        <v>7112.4</v>
      </c>
    </row>
    <row r="32" s="331" customFormat="1" ht="12.6" customHeight="1" spans="1:9">
      <c r="A32" s="314" t="s">
        <v>318</v>
      </c>
      <c r="B32" s="381">
        <v>2</v>
      </c>
      <c r="C32" s="222">
        <v>4365.6</v>
      </c>
      <c r="D32" s="222">
        <v>1051</v>
      </c>
      <c r="E32" s="222">
        <v>468.7</v>
      </c>
      <c r="F32" s="222">
        <v>3748.6</v>
      </c>
      <c r="G32" s="222">
        <v>3568.8</v>
      </c>
      <c r="H32" s="222">
        <v>178.1</v>
      </c>
      <c r="I32" s="222">
        <v>4365.6</v>
      </c>
    </row>
    <row r="33" s="331" customFormat="1" ht="12.6" customHeight="1" spans="1:9">
      <c r="A33" s="314" t="s">
        <v>319</v>
      </c>
      <c r="B33" s="381">
        <v>0</v>
      </c>
      <c r="C33" s="222">
        <v>0</v>
      </c>
      <c r="D33" s="222">
        <v>0</v>
      </c>
      <c r="E33" s="222">
        <v>0</v>
      </c>
      <c r="F33" s="222">
        <v>0</v>
      </c>
      <c r="G33" s="222">
        <v>0</v>
      </c>
      <c r="H33" s="222">
        <v>0</v>
      </c>
      <c r="I33" s="222">
        <v>0</v>
      </c>
    </row>
    <row r="34" s="331" customFormat="1" ht="12.6" customHeight="1" spans="1:9">
      <c r="A34" s="314" t="s">
        <v>320</v>
      </c>
      <c r="B34" s="381">
        <v>0</v>
      </c>
      <c r="C34" s="222">
        <v>0</v>
      </c>
      <c r="D34" s="222">
        <v>0</v>
      </c>
      <c r="E34" s="222">
        <v>0</v>
      </c>
      <c r="F34" s="222">
        <v>0</v>
      </c>
      <c r="G34" s="222">
        <v>0</v>
      </c>
      <c r="H34" s="222">
        <v>0</v>
      </c>
      <c r="I34" s="222">
        <v>0</v>
      </c>
    </row>
    <row r="35" s="331" customFormat="1" ht="12.6" customHeight="1" spans="1:9">
      <c r="A35" s="383" t="s">
        <v>321</v>
      </c>
      <c r="B35" s="381">
        <v>0</v>
      </c>
      <c r="C35" s="222">
        <v>0</v>
      </c>
      <c r="D35" s="222">
        <v>0</v>
      </c>
      <c r="E35" s="222">
        <v>0</v>
      </c>
      <c r="F35" s="222">
        <v>0</v>
      </c>
      <c r="G35" s="222">
        <v>0</v>
      </c>
      <c r="H35" s="222">
        <v>0</v>
      </c>
      <c r="I35" s="222">
        <v>0</v>
      </c>
    </row>
    <row r="36" s="331" customFormat="1" ht="12.6" customHeight="1" spans="1:9">
      <c r="A36" s="383" t="s">
        <v>322</v>
      </c>
      <c r="B36" s="381">
        <v>0</v>
      </c>
      <c r="C36" s="222">
        <v>0</v>
      </c>
      <c r="D36" s="222">
        <v>0</v>
      </c>
      <c r="E36" s="222">
        <v>0</v>
      </c>
      <c r="F36" s="222">
        <v>0</v>
      </c>
      <c r="G36" s="222">
        <v>0</v>
      </c>
      <c r="H36" s="222">
        <v>0</v>
      </c>
      <c r="I36" s="222">
        <v>0</v>
      </c>
    </row>
    <row r="37" s="331" customFormat="1" ht="12.6" customHeight="1" spans="1:9">
      <c r="A37" s="383" t="s">
        <v>323</v>
      </c>
      <c r="B37" s="381">
        <v>0</v>
      </c>
      <c r="C37" s="222">
        <v>0</v>
      </c>
      <c r="D37" s="222">
        <v>0</v>
      </c>
      <c r="E37" s="222">
        <v>0</v>
      </c>
      <c r="F37" s="222">
        <v>0</v>
      </c>
      <c r="G37" s="222">
        <v>0</v>
      </c>
      <c r="H37" s="222">
        <v>0</v>
      </c>
      <c r="I37" s="222">
        <v>0</v>
      </c>
    </row>
    <row r="38" s="331" customFormat="1" ht="12.6" customHeight="1" spans="1:9">
      <c r="A38" s="383" t="s">
        <v>324</v>
      </c>
      <c r="B38" s="381">
        <v>0</v>
      </c>
      <c r="C38" s="222">
        <v>0</v>
      </c>
      <c r="D38" s="222">
        <v>0</v>
      </c>
      <c r="E38" s="222">
        <v>0</v>
      </c>
      <c r="F38" s="222">
        <v>0</v>
      </c>
      <c r="G38" s="222">
        <v>0</v>
      </c>
      <c r="H38" s="222">
        <v>0</v>
      </c>
      <c r="I38" s="222">
        <v>0</v>
      </c>
    </row>
    <row r="39" s="331" customFormat="1" ht="12.6" customHeight="1" spans="1:9">
      <c r="A39" s="383" t="s">
        <v>325</v>
      </c>
      <c r="B39" s="381">
        <v>0</v>
      </c>
      <c r="C39" s="224">
        <v>0</v>
      </c>
      <c r="D39" s="224">
        <v>0</v>
      </c>
      <c r="E39" s="224">
        <v>0</v>
      </c>
      <c r="F39" s="224">
        <v>0</v>
      </c>
      <c r="G39" s="224">
        <v>0</v>
      </c>
      <c r="H39" s="224">
        <v>0</v>
      </c>
      <c r="I39" s="224">
        <v>0</v>
      </c>
    </row>
    <row r="40" s="331" customFormat="1" ht="12.6" customHeight="1" spans="1:9">
      <c r="A40" s="383" t="s">
        <v>326</v>
      </c>
      <c r="B40" s="381">
        <v>0</v>
      </c>
      <c r="C40" s="224">
        <v>0</v>
      </c>
      <c r="D40" s="224">
        <v>0</v>
      </c>
      <c r="E40" s="224">
        <v>0</v>
      </c>
      <c r="F40" s="224">
        <v>0</v>
      </c>
      <c r="G40" s="224">
        <v>0</v>
      </c>
      <c r="H40" s="224">
        <v>0</v>
      </c>
      <c r="I40" s="224">
        <v>0</v>
      </c>
    </row>
    <row r="41" s="331" customFormat="1" ht="12.6" customHeight="1" spans="1:9">
      <c r="A41" s="383" t="s">
        <v>327</v>
      </c>
      <c r="B41" s="381">
        <v>0</v>
      </c>
      <c r="C41" s="224">
        <v>0</v>
      </c>
      <c r="D41" s="224">
        <v>0</v>
      </c>
      <c r="E41" s="224">
        <v>0</v>
      </c>
      <c r="F41" s="224">
        <v>0</v>
      </c>
      <c r="G41" s="224">
        <v>0</v>
      </c>
      <c r="H41" s="224">
        <v>0</v>
      </c>
      <c r="I41" s="224">
        <v>0</v>
      </c>
    </row>
    <row r="42" s="331" customFormat="1" ht="12.6" customHeight="1" spans="1:9">
      <c r="A42" s="383" t="s">
        <v>328</v>
      </c>
      <c r="B42" s="381">
        <v>0</v>
      </c>
      <c r="C42" s="224">
        <v>0</v>
      </c>
      <c r="D42" s="224">
        <v>0</v>
      </c>
      <c r="E42" s="224">
        <v>0</v>
      </c>
      <c r="F42" s="224">
        <v>0</v>
      </c>
      <c r="G42" s="224">
        <v>0</v>
      </c>
      <c r="H42" s="224">
        <v>0</v>
      </c>
      <c r="I42" s="224">
        <v>0</v>
      </c>
    </row>
    <row r="43" s="331" customFormat="1" ht="12.6" customHeight="1" spans="1:9">
      <c r="A43" s="383" t="s">
        <v>329</v>
      </c>
      <c r="B43" s="380">
        <v>0</v>
      </c>
      <c r="C43" s="224">
        <v>0</v>
      </c>
      <c r="D43" s="224">
        <v>0</v>
      </c>
      <c r="E43" s="224">
        <v>0</v>
      </c>
      <c r="F43" s="224">
        <v>0</v>
      </c>
      <c r="G43" s="224">
        <v>0</v>
      </c>
      <c r="H43" s="224">
        <v>0</v>
      </c>
      <c r="I43" s="224">
        <v>0</v>
      </c>
    </row>
    <row r="44" s="331" customFormat="1" ht="12.6" customHeight="1" spans="1:9">
      <c r="A44" s="383" t="s">
        <v>330</v>
      </c>
      <c r="B44" s="381">
        <v>0</v>
      </c>
      <c r="C44" s="222">
        <v>0</v>
      </c>
      <c r="D44" s="222">
        <v>0</v>
      </c>
      <c r="E44" s="222">
        <v>0</v>
      </c>
      <c r="F44" s="222">
        <v>0</v>
      </c>
      <c r="G44" s="222">
        <v>0</v>
      </c>
      <c r="H44" s="222">
        <v>0</v>
      </c>
      <c r="I44" s="222">
        <v>0</v>
      </c>
    </row>
    <row r="45" s="331" customFormat="1" ht="12.6" customHeight="1" spans="1:9">
      <c r="A45" s="383" t="s">
        <v>331</v>
      </c>
      <c r="B45" s="380">
        <v>0</v>
      </c>
      <c r="C45" s="224">
        <v>0</v>
      </c>
      <c r="D45" s="224">
        <v>0</v>
      </c>
      <c r="E45" s="224">
        <v>0</v>
      </c>
      <c r="F45" s="224">
        <v>0</v>
      </c>
      <c r="G45" s="224">
        <v>0</v>
      </c>
      <c r="H45" s="224">
        <v>0</v>
      </c>
      <c r="I45" s="224">
        <v>0</v>
      </c>
    </row>
    <row r="46" s="331" customFormat="1" ht="12.6" customHeight="1" spans="1:9">
      <c r="A46" s="383" t="s">
        <v>332</v>
      </c>
      <c r="B46" s="381">
        <v>0</v>
      </c>
      <c r="C46" s="222">
        <v>0</v>
      </c>
      <c r="D46" s="222">
        <v>0</v>
      </c>
      <c r="E46" s="222">
        <v>0</v>
      </c>
      <c r="F46" s="222">
        <v>0</v>
      </c>
      <c r="G46" s="222">
        <v>0</v>
      </c>
      <c r="H46" s="222">
        <v>0</v>
      </c>
      <c r="I46" s="222">
        <v>0</v>
      </c>
    </row>
    <row r="47" s="331" customFormat="1" ht="12.6" customHeight="1" spans="1:9">
      <c r="A47" s="383" t="s">
        <v>333</v>
      </c>
      <c r="B47" s="381">
        <v>0</v>
      </c>
      <c r="C47" s="222">
        <v>0</v>
      </c>
      <c r="D47" s="222">
        <v>0</v>
      </c>
      <c r="E47" s="222">
        <v>0</v>
      </c>
      <c r="F47" s="222">
        <v>0</v>
      </c>
      <c r="G47" s="222">
        <v>0</v>
      </c>
      <c r="H47" s="222">
        <v>0</v>
      </c>
      <c r="I47" s="222">
        <v>0</v>
      </c>
    </row>
    <row r="48" s="331" customFormat="1" ht="12.6" customHeight="1" spans="1:9">
      <c r="A48" s="383" t="s">
        <v>334</v>
      </c>
      <c r="B48" s="381">
        <v>0</v>
      </c>
      <c r="C48" s="224">
        <v>0</v>
      </c>
      <c r="D48" s="224">
        <v>0</v>
      </c>
      <c r="E48" s="224">
        <v>0</v>
      </c>
      <c r="F48" s="224">
        <v>0</v>
      </c>
      <c r="G48" s="224">
        <v>0</v>
      </c>
      <c r="H48" s="224">
        <v>0</v>
      </c>
      <c r="I48" s="224">
        <v>0</v>
      </c>
    </row>
    <row r="49" s="331" customFormat="1" ht="12.6" customHeight="1" spans="1:9">
      <c r="A49" s="383" t="s">
        <v>335</v>
      </c>
      <c r="B49" s="381">
        <v>0</v>
      </c>
      <c r="C49" s="224">
        <v>0</v>
      </c>
      <c r="D49" s="224">
        <v>0</v>
      </c>
      <c r="E49" s="224">
        <v>0</v>
      </c>
      <c r="F49" s="224">
        <v>0</v>
      </c>
      <c r="G49" s="224">
        <v>0</v>
      </c>
      <c r="H49" s="224">
        <v>0</v>
      </c>
      <c r="I49" s="224">
        <v>0</v>
      </c>
    </row>
    <row r="50" s="331" customFormat="1" ht="12.6" customHeight="1" spans="1:9">
      <c r="A50" s="317" t="s">
        <v>336</v>
      </c>
      <c r="B50" s="384">
        <v>0</v>
      </c>
      <c r="C50" s="372">
        <v>0</v>
      </c>
      <c r="D50" s="372">
        <v>0</v>
      </c>
      <c r="E50" s="372">
        <v>0</v>
      </c>
      <c r="F50" s="372">
        <v>0</v>
      </c>
      <c r="G50" s="372">
        <v>0</v>
      </c>
      <c r="H50" s="372">
        <v>0</v>
      </c>
      <c r="I50" s="365">
        <v>0</v>
      </c>
    </row>
    <row r="51" spans="7:8">
      <c r="G51" s="373"/>
      <c r="H51" s="373"/>
    </row>
    <row r="52" spans="7:8">
      <c r="G52" s="373"/>
      <c r="H52" s="373"/>
    </row>
    <row r="53" spans="7:8">
      <c r="G53" s="373"/>
      <c r="H53" s="373"/>
    </row>
    <row r="54" spans="7:8">
      <c r="G54" s="373"/>
      <c r="H54" s="373"/>
    </row>
    <row r="55" spans="7:8">
      <c r="G55" s="373"/>
      <c r="H55" s="373"/>
    </row>
    <row r="56" spans="7:8">
      <c r="G56" s="373"/>
      <c r="H56" s="373"/>
    </row>
    <row r="57" spans="7:8">
      <c r="G57" s="373"/>
      <c r="H57" s="373"/>
    </row>
    <row r="58" spans="7:8">
      <c r="G58" s="373"/>
      <c r="H58" s="373"/>
    </row>
    <row r="59" spans="7:8">
      <c r="G59" s="373"/>
      <c r="H59" s="373"/>
    </row>
    <row r="60" spans="7:8">
      <c r="G60" s="373"/>
      <c r="H60" s="373"/>
    </row>
    <row r="61" spans="7:8">
      <c r="G61" s="373"/>
      <c r="H61" s="373"/>
    </row>
    <row r="62" spans="7:8">
      <c r="G62" s="373"/>
      <c r="H62" s="373"/>
    </row>
    <row r="63" spans="7:8">
      <c r="G63" s="373"/>
      <c r="H63" s="373"/>
    </row>
    <row r="64" spans="7:8">
      <c r="G64" s="373"/>
      <c r="H64" s="373"/>
    </row>
    <row r="65" spans="7:8">
      <c r="G65" s="373"/>
      <c r="H65" s="373"/>
    </row>
    <row r="66" spans="7:8">
      <c r="G66" s="373"/>
      <c r="H66" s="373"/>
    </row>
    <row r="67" spans="7:8">
      <c r="G67" s="373"/>
      <c r="H67" s="373"/>
    </row>
    <row r="68" spans="7:8">
      <c r="G68" s="373"/>
      <c r="H68" s="373"/>
    </row>
    <row r="69" spans="7:8">
      <c r="G69" s="373"/>
      <c r="H69" s="373"/>
    </row>
    <row r="70" spans="7:8">
      <c r="G70" s="373"/>
      <c r="H70" s="373"/>
    </row>
    <row r="71" spans="7:8">
      <c r="G71" s="373"/>
      <c r="H71" s="373"/>
    </row>
    <row r="72" spans="7:8">
      <c r="G72" s="373"/>
      <c r="H72" s="373"/>
    </row>
    <row r="73" spans="7:8">
      <c r="G73" s="373"/>
      <c r="H73" s="373"/>
    </row>
    <row r="74" spans="7:8">
      <c r="G74" s="373"/>
      <c r="H74" s="373"/>
    </row>
    <row r="75" spans="7:8">
      <c r="G75" s="373"/>
      <c r="H75" s="373"/>
    </row>
    <row r="76" spans="7:8">
      <c r="G76" s="373"/>
      <c r="H76" s="373"/>
    </row>
    <row r="77" spans="7:8">
      <c r="G77" s="373"/>
      <c r="H77" s="373"/>
    </row>
    <row r="78" spans="7:8">
      <c r="G78" s="373"/>
      <c r="H78" s="373"/>
    </row>
    <row r="79" spans="7:8">
      <c r="G79" s="373"/>
      <c r="H79" s="373"/>
    </row>
    <row r="80" spans="7:8">
      <c r="G80" s="373"/>
      <c r="H80" s="373"/>
    </row>
    <row r="81" spans="7:8">
      <c r="G81" s="373"/>
      <c r="H81" s="373"/>
    </row>
    <row r="82" spans="7:8">
      <c r="G82" s="373"/>
      <c r="H82" s="373"/>
    </row>
    <row r="83" spans="7:8">
      <c r="G83" s="373"/>
      <c r="H83" s="373"/>
    </row>
    <row r="84" spans="7:8">
      <c r="G84" s="373"/>
      <c r="H84" s="373"/>
    </row>
    <row r="85" spans="7:8">
      <c r="G85" s="373"/>
      <c r="H85" s="373"/>
    </row>
    <row r="86" spans="7:8">
      <c r="G86" s="373"/>
      <c r="H86" s="373"/>
    </row>
    <row r="87" spans="7:8">
      <c r="G87" s="373"/>
      <c r="H87" s="373"/>
    </row>
    <row r="88" spans="7:8">
      <c r="G88" s="373"/>
      <c r="H88" s="373"/>
    </row>
    <row r="89" spans="7:8">
      <c r="G89" s="373"/>
      <c r="H89" s="373"/>
    </row>
    <row r="90" spans="7:8">
      <c r="G90" s="373"/>
      <c r="H90" s="373"/>
    </row>
    <row r="91" spans="7:8">
      <c r="G91" s="373"/>
      <c r="H91" s="373"/>
    </row>
    <row r="92" spans="7:8">
      <c r="G92" s="373"/>
      <c r="H92" s="373"/>
    </row>
    <row r="93" spans="7:8">
      <c r="G93" s="373"/>
      <c r="H93" s="373"/>
    </row>
    <row r="94" spans="7:8">
      <c r="G94" s="373"/>
      <c r="H94" s="373"/>
    </row>
    <row r="95" spans="7:8">
      <c r="G95" s="373"/>
      <c r="H95" s="373"/>
    </row>
    <row r="96" spans="7:8">
      <c r="G96" s="373"/>
      <c r="H96" s="373"/>
    </row>
    <row r="97" spans="7:8">
      <c r="G97" s="373"/>
      <c r="H97" s="373"/>
    </row>
    <row r="98" spans="7:8">
      <c r="G98" s="373"/>
      <c r="H98" s="373"/>
    </row>
    <row r="99" spans="7:8">
      <c r="G99" s="373"/>
      <c r="H99" s="373"/>
    </row>
    <row r="100" spans="7:8">
      <c r="G100" s="373"/>
      <c r="H100" s="373"/>
    </row>
    <row r="101" spans="7:8">
      <c r="G101" s="373"/>
      <c r="H101" s="373"/>
    </row>
    <row r="102" spans="7:8">
      <c r="G102" s="373"/>
      <c r="H102" s="373"/>
    </row>
    <row r="103" spans="7:8">
      <c r="G103" s="373"/>
      <c r="H103" s="373"/>
    </row>
  </sheetData>
  <mergeCells count="12">
    <mergeCell ref="A1:I1"/>
    <mergeCell ref="B2:D2"/>
    <mergeCell ref="H2:I2"/>
    <mergeCell ref="A3:A6"/>
    <mergeCell ref="B3:B6"/>
    <mergeCell ref="C3:C6"/>
    <mergeCell ref="D3:D6"/>
    <mergeCell ref="E3:E6"/>
    <mergeCell ref="F3:F6"/>
    <mergeCell ref="G4:G6"/>
    <mergeCell ref="H4:H6"/>
    <mergeCell ref="I3:I6"/>
  </mergeCells>
  <pageMargins left="1.14" right="0.94" top="1.38" bottom="1.26" header="0.51" footer="0.94"/>
  <pageSetup paperSize="9" firstPageNumber="213" orientation="portrait" useFirstPageNumber="1"/>
  <headerFooter alignWithMargins="0" scaleWithDoc="0">
    <oddFooter>&amp;C215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4"/>
  </sheetPr>
  <dimension ref="A1:P70"/>
  <sheetViews>
    <sheetView showZeros="0" workbookViewId="0">
      <selection activeCell="E14" sqref="E14"/>
    </sheetView>
  </sheetViews>
  <sheetFormatPr defaultColWidth="9" defaultRowHeight="14.25"/>
  <cols>
    <col min="1" max="1" width="30.125" style="373" customWidth="1"/>
    <col min="3" max="4" width="7.75" customWidth="1"/>
    <col min="5" max="5" width="7.25" customWidth="1"/>
    <col min="6" max="6" width="9.625" customWidth="1"/>
  </cols>
  <sheetData>
    <row r="1" ht="18" customHeight="1" spans="1:1">
      <c r="A1" s="252"/>
    </row>
    <row r="2" ht="18" customHeight="1" spans="1:6">
      <c r="A2" s="374" t="s">
        <v>337</v>
      </c>
      <c r="E2" s="354" t="s">
        <v>34</v>
      </c>
      <c r="F2" s="354"/>
    </row>
    <row r="3" s="330" customFormat="1" ht="13.5" customHeight="1" spans="1:6">
      <c r="A3" s="268" t="s">
        <v>106</v>
      </c>
      <c r="B3" s="355" t="s">
        <v>176</v>
      </c>
      <c r="C3" s="355" t="s">
        <v>177</v>
      </c>
      <c r="D3" s="355" t="s">
        <v>248</v>
      </c>
      <c r="E3" s="355" t="s">
        <v>179</v>
      </c>
      <c r="F3" s="356" t="s">
        <v>180</v>
      </c>
    </row>
    <row r="4" s="330" customFormat="1" ht="13.5" customHeight="1" spans="1:6">
      <c r="A4" s="357"/>
      <c r="B4" s="358"/>
      <c r="C4" s="358"/>
      <c r="D4" s="358"/>
      <c r="E4" s="358"/>
      <c r="F4" s="359"/>
    </row>
    <row r="5" s="330" customFormat="1" ht="8.25" customHeight="1" spans="1:6">
      <c r="A5" s="357"/>
      <c r="B5" s="358"/>
      <c r="C5" s="358"/>
      <c r="D5" s="358"/>
      <c r="E5" s="358"/>
      <c r="F5" s="359"/>
    </row>
    <row r="6" s="330" customFormat="1" ht="18" customHeight="1" spans="1:6">
      <c r="A6" s="271"/>
      <c r="B6" s="360"/>
      <c r="C6" s="360"/>
      <c r="D6" s="360"/>
      <c r="E6" s="360"/>
      <c r="F6" s="361"/>
    </row>
    <row r="7" s="331" customFormat="1" ht="12.6" customHeight="1" spans="1:16">
      <c r="A7" s="375" t="s">
        <v>293</v>
      </c>
      <c r="B7" s="200">
        <f>B8+B22</f>
        <v>221</v>
      </c>
      <c r="C7" s="200">
        <f>C8+C22</f>
        <v>1012.1</v>
      </c>
      <c r="D7" s="200">
        <f>D8+D22</f>
        <v>30059</v>
      </c>
      <c r="E7" s="200">
        <f>E8+E22</f>
        <v>1772.8</v>
      </c>
      <c r="F7" s="200">
        <f>F8+F22</f>
        <v>942</v>
      </c>
      <c r="H7" s="351"/>
      <c r="I7" s="351"/>
      <c r="J7" s="351"/>
      <c r="K7" s="351"/>
      <c r="L7" s="351"/>
      <c r="M7" s="351"/>
      <c r="N7" s="351"/>
      <c r="O7" s="351"/>
      <c r="P7" s="351"/>
    </row>
    <row r="8" s="331" customFormat="1" ht="12.6" customHeight="1" spans="1:6">
      <c r="A8" s="376" t="s">
        <v>294</v>
      </c>
      <c r="B8" s="201">
        <v>169.7</v>
      </c>
      <c r="C8" s="201">
        <v>791.7</v>
      </c>
      <c r="D8" s="201">
        <v>23110</v>
      </c>
      <c r="E8" s="201">
        <v>1349.6</v>
      </c>
      <c r="F8" s="201">
        <v>511</v>
      </c>
    </row>
    <row r="9" s="331" customFormat="1" ht="12.6" customHeight="1" spans="1:6">
      <c r="A9" s="314" t="s">
        <v>295</v>
      </c>
      <c r="B9" s="203">
        <v>0</v>
      </c>
      <c r="C9" s="203">
        <v>0</v>
      </c>
      <c r="D9" s="203">
        <v>0</v>
      </c>
      <c r="E9" s="203">
        <v>0</v>
      </c>
      <c r="F9" s="203">
        <v>0</v>
      </c>
    </row>
    <row r="10" s="330" customFormat="1" ht="12.6" customHeight="1" spans="1:6">
      <c r="A10" s="314" t="s">
        <v>296</v>
      </c>
      <c r="B10" s="203">
        <v>0</v>
      </c>
      <c r="C10" s="203">
        <v>0</v>
      </c>
      <c r="D10" s="203">
        <v>0</v>
      </c>
      <c r="E10" s="203">
        <v>0</v>
      </c>
      <c r="F10" s="203">
        <v>0</v>
      </c>
    </row>
    <row r="11" s="331" customFormat="1" ht="12.6" customHeight="1" spans="1:6">
      <c r="A11" s="314" t="s">
        <v>297</v>
      </c>
      <c r="B11" s="203">
        <v>169.7</v>
      </c>
      <c r="C11" s="203">
        <v>791.7</v>
      </c>
      <c r="D11" s="203">
        <v>23110</v>
      </c>
      <c r="E11" s="203">
        <v>1349.6</v>
      </c>
      <c r="F11" s="203">
        <v>511</v>
      </c>
    </row>
    <row r="12" s="330" customFormat="1" ht="12.6" customHeight="1" spans="1:6">
      <c r="A12" s="314" t="s">
        <v>298</v>
      </c>
      <c r="B12" s="203">
        <v>0</v>
      </c>
      <c r="C12" s="203">
        <v>0</v>
      </c>
      <c r="D12" s="203">
        <v>0</v>
      </c>
      <c r="E12" s="203">
        <v>0</v>
      </c>
      <c r="F12" s="203">
        <v>0</v>
      </c>
    </row>
    <row r="13" s="331" customFormat="1" ht="12.6" customHeight="1" spans="1:6">
      <c r="A13" s="314" t="s">
        <v>299</v>
      </c>
      <c r="B13" s="203">
        <v>0</v>
      </c>
      <c r="C13" s="203">
        <v>0</v>
      </c>
      <c r="D13" s="203">
        <v>0</v>
      </c>
      <c r="E13" s="203">
        <v>0</v>
      </c>
      <c r="F13" s="203">
        <v>0</v>
      </c>
    </row>
    <row r="14" s="331" customFormat="1" ht="12.6" customHeight="1" spans="1:6">
      <c r="A14" s="314" t="s">
        <v>300</v>
      </c>
      <c r="B14" s="201">
        <v>0</v>
      </c>
      <c r="C14" s="201">
        <v>0</v>
      </c>
      <c r="D14" s="201">
        <v>0</v>
      </c>
      <c r="E14" s="201">
        <v>0</v>
      </c>
      <c r="F14" s="201">
        <v>0</v>
      </c>
    </row>
    <row r="15" s="330" customFormat="1" ht="12.6" customHeight="1" spans="1:6">
      <c r="A15" s="314" t="s">
        <v>301</v>
      </c>
      <c r="B15" s="203">
        <v>0</v>
      </c>
      <c r="C15" s="203">
        <v>0</v>
      </c>
      <c r="D15" s="203">
        <v>0</v>
      </c>
      <c r="E15" s="203">
        <v>0</v>
      </c>
      <c r="F15" s="203">
        <v>0</v>
      </c>
    </row>
    <row r="16" s="331" customFormat="1" ht="12.6" customHeight="1" spans="1:15">
      <c r="A16" s="314" t="s">
        <v>302</v>
      </c>
      <c r="B16" s="201">
        <v>0</v>
      </c>
      <c r="C16" s="201">
        <v>0</v>
      </c>
      <c r="D16" s="201">
        <v>0</v>
      </c>
      <c r="E16" s="201">
        <v>0</v>
      </c>
      <c r="F16" s="201">
        <v>0</v>
      </c>
      <c r="H16" s="351"/>
      <c r="I16" s="351"/>
      <c r="J16" s="351"/>
      <c r="K16" s="351"/>
      <c r="L16" s="351"/>
      <c r="M16" s="351"/>
      <c r="N16" s="351"/>
      <c r="O16" s="351"/>
    </row>
    <row r="17" s="330" customFormat="1" ht="12.6" customHeight="1" spans="1:6">
      <c r="A17" s="314" t="s">
        <v>303</v>
      </c>
      <c r="B17" s="203">
        <v>0</v>
      </c>
      <c r="C17" s="203">
        <v>0</v>
      </c>
      <c r="D17" s="203">
        <v>0</v>
      </c>
      <c r="E17" s="203">
        <v>0</v>
      </c>
      <c r="F17" s="203">
        <v>0</v>
      </c>
    </row>
    <row r="18" s="330" customFormat="1" ht="12.6" customHeight="1" spans="1:6">
      <c r="A18" s="314" t="s">
        <v>304</v>
      </c>
      <c r="B18" s="203">
        <v>0</v>
      </c>
      <c r="C18" s="203">
        <v>0</v>
      </c>
      <c r="D18" s="203">
        <v>0</v>
      </c>
      <c r="E18" s="203">
        <v>0</v>
      </c>
      <c r="F18" s="203">
        <v>0</v>
      </c>
    </row>
    <row r="19" s="330" customFormat="1" ht="12.6" customHeight="1" spans="1:6">
      <c r="A19" s="314" t="s">
        <v>305</v>
      </c>
      <c r="B19" s="203">
        <v>0</v>
      </c>
      <c r="C19" s="203">
        <v>0</v>
      </c>
      <c r="D19" s="203">
        <v>0</v>
      </c>
      <c r="E19" s="203">
        <v>0</v>
      </c>
      <c r="F19" s="203">
        <v>0</v>
      </c>
    </row>
    <row r="20" s="330" customFormat="1" ht="12.6" customHeight="1" spans="1:6">
      <c r="A20" s="314" t="s">
        <v>306</v>
      </c>
      <c r="B20" s="203">
        <v>0</v>
      </c>
      <c r="C20" s="203">
        <v>0</v>
      </c>
      <c r="D20" s="203">
        <v>0</v>
      </c>
      <c r="E20" s="203">
        <v>0</v>
      </c>
      <c r="F20" s="203">
        <v>0</v>
      </c>
    </row>
    <row r="21" s="330" customFormat="1" ht="12.6" customHeight="1" spans="1:6">
      <c r="A21" s="314" t="s">
        <v>307</v>
      </c>
      <c r="B21" s="201">
        <v>0</v>
      </c>
      <c r="C21" s="201">
        <v>0</v>
      </c>
      <c r="D21" s="201">
        <v>0</v>
      </c>
      <c r="E21" s="201">
        <v>0</v>
      </c>
      <c r="F21" s="201">
        <v>0</v>
      </c>
    </row>
    <row r="22" s="330" customFormat="1" ht="12.6" customHeight="1" spans="1:6">
      <c r="A22" s="376" t="s">
        <v>308</v>
      </c>
      <c r="B22" s="201">
        <f>B31+B32</f>
        <v>51.3</v>
      </c>
      <c r="C22" s="201">
        <f>C31+C32</f>
        <v>220.4</v>
      </c>
      <c r="D22" s="201">
        <f>D31+D32</f>
        <v>6949</v>
      </c>
      <c r="E22" s="201">
        <f>E31+E32</f>
        <v>423.2</v>
      </c>
      <c r="F22" s="201">
        <f>F31+F32</f>
        <v>431</v>
      </c>
    </row>
    <row r="23" s="330" customFormat="1" ht="12.6" customHeight="1" spans="1:6">
      <c r="A23" s="314" t="s">
        <v>309</v>
      </c>
      <c r="B23" s="203">
        <v>0</v>
      </c>
      <c r="C23" s="203">
        <v>0</v>
      </c>
      <c r="D23" s="203">
        <v>0</v>
      </c>
      <c r="E23" s="203">
        <v>0</v>
      </c>
      <c r="F23" s="203">
        <v>0</v>
      </c>
    </row>
    <row r="24" ht="12.6" customHeight="1" spans="1:6">
      <c r="A24" s="314" t="s">
        <v>310</v>
      </c>
      <c r="B24" s="203">
        <v>0</v>
      </c>
      <c r="C24" s="203">
        <v>0</v>
      </c>
      <c r="D24" s="203">
        <v>0</v>
      </c>
      <c r="E24" s="203">
        <v>0</v>
      </c>
      <c r="F24" s="203">
        <v>0</v>
      </c>
    </row>
    <row r="25" ht="12.6" customHeight="1" spans="1:6">
      <c r="A25" s="314" t="s">
        <v>311</v>
      </c>
      <c r="B25" s="203">
        <v>0</v>
      </c>
      <c r="C25" s="203">
        <v>0</v>
      </c>
      <c r="D25" s="203">
        <v>0</v>
      </c>
      <c r="E25" s="203">
        <v>0</v>
      </c>
      <c r="F25" s="203">
        <v>0</v>
      </c>
    </row>
    <row r="26" ht="12.6" customHeight="1" spans="1:6">
      <c r="A26" s="314" t="s">
        <v>312</v>
      </c>
      <c r="B26" s="203">
        <v>0</v>
      </c>
      <c r="C26" s="203">
        <v>0</v>
      </c>
      <c r="D26" s="203">
        <v>0</v>
      </c>
      <c r="E26" s="203">
        <v>0</v>
      </c>
      <c r="F26" s="203">
        <v>0</v>
      </c>
    </row>
    <row r="27" ht="12.6" customHeight="1" spans="1:6">
      <c r="A27" s="314" t="s">
        <v>313</v>
      </c>
      <c r="B27" s="203">
        <v>0</v>
      </c>
      <c r="C27" s="203">
        <v>0</v>
      </c>
      <c r="D27" s="203">
        <v>0</v>
      </c>
      <c r="E27" s="203">
        <v>0</v>
      </c>
      <c r="F27" s="203">
        <v>0</v>
      </c>
    </row>
    <row r="28" ht="12.6" customHeight="1" spans="1:6">
      <c r="A28" s="314" t="s">
        <v>314</v>
      </c>
      <c r="B28" s="203">
        <v>0</v>
      </c>
      <c r="C28" s="203">
        <v>0</v>
      </c>
      <c r="D28" s="203">
        <v>0</v>
      </c>
      <c r="E28" s="203">
        <v>0</v>
      </c>
      <c r="F28" s="203">
        <v>0</v>
      </c>
    </row>
    <row r="29" ht="12.6" customHeight="1" spans="1:6">
      <c r="A29" s="314" t="s">
        <v>315</v>
      </c>
      <c r="B29" s="203">
        <v>0</v>
      </c>
      <c r="C29" s="203">
        <v>0</v>
      </c>
      <c r="D29" s="203">
        <v>0</v>
      </c>
      <c r="E29" s="203">
        <v>0</v>
      </c>
      <c r="F29" s="203">
        <v>0</v>
      </c>
    </row>
    <row r="30" s="267" customFormat="1" ht="12.6" customHeight="1" spans="1:6">
      <c r="A30" s="314" t="s">
        <v>316</v>
      </c>
      <c r="B30" s="203">
        <v>0</v>
      </c>
      <c r="C30" s="203">
        <v>0</v>
      </c>
      <c r="D30" s="203">
        <v>0</v>
      </c>
      <c r="E30" s="203">
        <v>0</v>
      </c>
      <c r="F30" s="203">
        <v>0</v>
      </c>
    </row>
    <row r="31" s="267" customFormat="1" ht="12.6" customHeight="1" spans="1:6">
      <c r="A31" s="314" t="s">
        <v>317</v>
      </c>
      <c r="B31" s="203">
        <v>42.5</v>
      </c>
      <c r="C31" s="203">
        <v>105.8</v>
      </c>
      <c r="D31" s="203">
        <v>4979</v>
      </c>
      <c r="E31" s="203">
        <v>349.6</v>
      </c>
      <c r="F31" s="203">
        <v>280</v>
      </c>
    </row>
    <row r="32" s="267" customFormat="1" ht="12.6" customHeight="1" spans="1:6">
      <c r="A32" s="314" t="s">
        <v>318</v>
      </c>
      <c r="B32" s="203">
        <v>8.8</v>
      </c>
      <c r="C32" s="203">
        <v>114.6</v>
      </c>
      <c r="D32" s="203">
        <v>1970</v>
      </c>
      <c r="E32" s="203">
        <v>73.6</v>
      </c>
      <c r="F32" s="203">
        <v>151</v>
      </c>
    </row>
    <row r="33" s="267" customFormat="1" ht="12.6" customHeight="1" spans="1:6">
      <c r="A33" s="314" t="s">
        <v>319</v>
      </c>
      <c r="B33" s="203">
        <v>0</v>
      </c>
      <c r="C33" s="203">
        <v>0</v>
      </c>
      <c r="D33" s="203">
        <v>0</v>
      </c>
      <c r="E33" s="203">
        <v>0</v>
      </c>
      <c r="F33" s="203">
        <v>0</v>
      </c>
    </row>
    <row r="34" s="267" customFormat="1" ht="12.6" customHeight="1" spans="1:6">
      <c r="A34" s="314" t="s">
        <v>320</v>
      </c>
      <c r="B34" s="203">
        <v>0</v>
      </c>
      <c r="C34" s="203">
        <v>0</v>
      </c>
      <c r="D34" s="203">
        <v>0</v>
      </c>
      <c r="E34" s="203">
        <v>0</v>
      </c>
      <c r="F34" s="203">
        <v>0</v>
      </c>
    </row>
    <row r="35" s="267" customFormat="1" ht="12.6" customHeight="1" spans="1:6">
      <c r="A35" s="314" t="s">
        <v>321</v>
      </c>
      <c r="B35" s="203">
        <v>0</v>
      </c>
      <c r="C35" s="203">
        <v>0</v>
      </c>
      <c r="D35" s="203">
        <v>0</v>
      </c>
      <c r="E35" s="203">
        <v>0</v>
      </c>
      <c r="F35" s="203">
        <v>0</v>
      </c>
    </row>
    <row r="36" s="267" customFormat="1" ht="12.6" customHeight="1" spans="1:6">
      <c r="A36" s="314" t="s">
        <v>322</v>
      </c>
      <c r="B36" s="203">
        <v>0</v>
      </c>
      <c r="C36" s="203">
        <v>0</v>
      </c>
      <c r="D36" s="203">
        <v>0</v>
      </c>
      <c r="E36" s="203">
        <v>0</v>
      </c>
      <c r="F36" s="203">
        <v>0</v>
      </c>
    </row>
    <row r="37" s="267" customFormat="1" ht="12.6" customHeight="1" spans="1:6">
      <c r="A37" s="314" t="s">
        <v>323</v>
      </c>
      <c r="B37" s="203">
        <v>0</v>
      </c>
      <c r="C37" s="203">
        <v>0</v>
      </c>
      <c r="D37" s="203">
        <v>0</v>
      </c>
      <c r="E37" s="203">
        <v>0</v>
      </c>
      <c r="F37" s="203">
        <v>0</v>
      </c>
    </row>
    <row r="38" s="267" customFormat="1" ht="12.6" customHeight="1" spans="1:6">
      <c r="A38" s="314" t="s">
        <v>324</v>
      </c>
      <c r="B38" s="203">
        <v>0</v>
      </c>
      <c r="C38" s="203">
        <v>0</v>
      </c>
      <c r="D38" s="203">
        <v>0</v>
      </c>
      <c r="E38" s="203">
        <v>0</v>
      </c>
      <c r="F38" s="203">
        <v>0</v>
      </c>
    </row>
    <row r="39" s="267" customFormat="1" ht="12.6" customHeight="1" spans="1:6">
      <c r="A39" s="314" t="s">
        <v>325</v>
      </c>
      <c r="B39" s="203">
        <v>0</v>
      </c>
      <c r="C39" s="203">
        <v>0</v>
      </c>
      <c r="D39" s="203">
        <v>0</v>
      </c>
      <c r="E39" s="203">
        <v>0</v>
      </c>
      <c r="F39" s="203">
        <v>0</v>
      </c>
    </row>
    <row r="40" s="267" customFormat="1" ht="12.6" customHeight="1" spans="1:6">
      <c r="A40" s="314" t="s">
        <v>326</v>
      </c>
      <c r="B40" s="203">
        <v>0</v>
      </c>
      <c r="C40" s="203">
        <v>0</v>
      </c>
      <c r="D40" s="203">
        <v>0</v>
      </c>
      <c r="E40" s="203">
        <v>0</v>
      </c>
      <c r="F40" s="203">
        <v>0</v>
      </c>
    </row>
    <row r="41" s="267" customFormat="1" ht="12.6" customHeight="1" spans="1:6">
      <c r="A41" s="314" t="s">
        <v>327</v>
      </c>
      <c r="B41" s="203">
        <v>0</v>
      </c>
      <c r="C41" s="203">
        <v>0</v>
      </c>
      <c r="D41" s="203">
        <v>0</v>
      </c>
      <c r="E41" s="203">
        <v>0</v>
      </c>
      <c r="F41" s="203">
        <v>0</v>
      </c>
    </row>
    <row r="42" s="267" customFormat="1" ht="12.6" customHeight="1" spans="1:6">
      <c r="A42" s="314" t="s">
        <v>328</v>
      </c>
      <c r="B42" s="203">
        <v>0</v>
      </c>
      <c r="C42" s="203">
        <v>0</v>
      </c>
      <c r="D42" s="203">
        <v>0</v>
      </c>
      <c r="E42" s="203">
        <v>0</v>
      </c>
      <c r="F42" s="203">
        <v>0</v>
      </c>
    </row>
    <row r="43" s="267" customFormat="1" ht="12.6" customHeight="1" spans="1:6">
      <c r="A43" s="314" t="s">
        <v>329</v>
      </c>
      <c r="B43" s="203">
        <v>0</v>
      </c>
      <c r="C43" s="203">
        <v>0</v>
      </c>
      <c r="D43" s="203">
        <v>0</v>
      </c>
      <c r="E43" s="203">
        <v>0</v>
      </c>
      <c r="F43" s="203">
        <v>0</v>
      </c>
    </row>
    <row r="44" s="267" customFormat="1" ht="12.6" customHeight="1" spans="1:6">
      <c r="A44" s="314" t="s">
        <v>330</v>
      </c>
      <c r="B44" s="203">
        <v>0</v>
      </c>
      <c r="C44" s="203">
        <v>0</v>
      </c>
      <c r="D44" s="203">
        <v>0</v>
      </c>
      <c r="E44" s="203">
        <v>0</v>
      </c>
      <c r="F44" s="203">
        <v>0</v>
      </c>
    </row>
    <row r="45" s="267" customFormat="1" ht="12.6" customHeight="1" spans="1:6">
      <c r="A45" s="314" t="s">
        <v>331</v>
      </c>
      <c r="B45" s="203">
        <v>0</v>
      </c>
      <c r="C45" s="203">
        <v>0</v>
      </c>
      <c r="D45" s="203">
        <v>0</v>
      </c>
      <c r="E45" s="203">
        <v>0</v>
      </c>
      <c r="F45" s="203">
        <v>0</v>
      </c>
    </row>
    <row r="46" s="267" customFormat="1" ht="12.6" customHeight="1" spans="1:6">
      <c r="A46" s="314" t="s">
        <v>332</v>
      </c>
      <c r="B46" s="203">
        <v>0</v>
      </c>
      <c r="C46" s="203">
        <v>0</v>
      </c>
      <c r="D46" s="203">
        <v>0</v>
      </c>
      <c r="E46" s="203">
        <v>0</v>
      </c>
      <c r="F46" s="203">
        <v>0</v>
      </c>
    </row>
    <row r="47" s="267" customFormat="1" ht="12.6" customHeight="1" spans="1:6">
      <c r="A47" s="314" t="s">
        <v>333</v>
      </c>
      <c r="B47" s="203">
        <v>0</v>
      </c>
      <c r="C47" s="203">
        <v>0</v>
      </c>
      <c r="D47" s="203">
        <v>0</v>
      </c>
      <c r="E47" s="203">
        <v>0</v>
      </c>
      <c r="F47" s="203">
        <v>0</v>
      </c>
    </row>
    <row r="48" s="267" customFormat="1" ht="12.6" customHeight="1" spans="1:6">
      <c r="A48" s="314" t="s">
        <v>334</v>
      </c>
      <c r="B48" s="203">
        <v>0</v>
      </c>
      <c r="C48" s="203">
        <v>0</v>
      </c>
      <c r="D48" s="203">
        <v>0</v>
      </c>
      <c r="E48" s="203">
        <v>0</v>
      </c>
      <c r="F48" s="203">
        <v>0</v>
      </c>
    </row>
    <row r="49" s="267" customFormat="1" ht="12.6" customHeight="1" spans="1:6">
      <c r="A49" s="314" t="s">
        <v>335</v>
      </c>
      <c r="B49" s="203">
        <v>0</v>
      </c>
      <c r="C49" s="203">
        <v>0</v>
      </c>
      <c r="D49" s="203">
        <v>0</v>
      </c>
      <c r="E49" s="203">
        <v>0</v>
      </c>
      <c r="F49" s="203">
        <v>0</v>
      </c>
    </row>
    <row r="50" s="267" customFormat="1" ht="12.6" customHeight="1" spans="1:6">
      <c r="A50" s="317" t="s">
        <v>336</v>
      </c>
      <c r="B50" s="365">
        <v>0</v>
      </c>
      <c r="C50" s="365">
        <v>0</v>
      </c>
      <c r="D50" s="365">
        <v>0</v>
      </c>
      <c r="E50" s="365">
        <v>0</v>
      </c>
      <c r="F50" s="365">
        <v>0</v>
      </c>
    </row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</sheetData>
  <mergeCells count="7">
    <mergeCell ref="E2:F2"/>
    <mergeCell ref="A3:A6"/>
    <mergeCell ref="B3:B6"/>
    <mergeCell ref="C3:C6"/>
    <mergeCell ref="D3:D6"/>
    <mergeCell ref="E3:E6"/>
    <mergeCell ref="F3:F6"/>
  </mergeCells>
  <pageMargins left="1.14" right="0.94" top="1.38" bottom="1.18" header="0.51" footer="0.94"/>
  <pageSetup paperSize="9" firstPageNumber="214" orientation="portrait" useFirstPageNumber="1"/>
  <headerFooter alignWithMargins="0" scaleWithDoc="0">
    <oddFooter>&amp;C216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6"/>
  </sheetPr>
  <dimension ref="A1:V154"/>
  <sheetViews>
    <sheetView showZeros="0" topLeftCell="A12" workbookViewId="0">
      <selection activeCell="N7" sqref="N7"/>
    </sheetView>
  </sheetViews>
  <sheetFormatPr defaultColWidth="9" defaultRowHeight="14.25"/>
  <cols>
    <col min="1" max="1" width="21.375" customWidth="1"/>
    <col min="2" max="2" width="5.25" customWidth="1"/>
    <col min="3" max="3" width="6.875" customWidth="1"/>
    <col min="4" max="4" width="6.25" customWidth="1"/>
    <col min="5" max="5" width="6.375" customWidth="1"/>
    <col min="6" max="6" width="6.875" customWidth="1"/>
    <col min="7" max="7" width="6.75" customWidth="1"/>
    <col min="8" max="8" width="7.25" customWidth="1"/>
    <col min="9" max="9" width="6.75" customWidth="1"/>
  </cols>
  <sheetData>
    <row r="1" ht="18" customHeight="1" spans="1:9">
      <c r="A1" s="252" t="s">
        <v>338</v>
      </c>
      <c r="B1" s="252"/>
      <c r="C1" s="252"/>
      <c r="D1" s="252"/>
      <c r="E1" s="252"/>
      <c r="F1" s="252"/>
      <c r="G1" s="252"/>
      <c r="H1" s="252"/>
      <c r="I1" s="252"/>
    </row>
    <row r="2" ht="18" customHeight="1" spans="3:9">
      <c r="C2" s="366" t="s">
        <v>257</v>
      </c>
      <c r="D2" s="367"/>
      <c r="E2" s="367"/>
      <c r="H2" s="354" t="s">
        <v>34</v>
      </c>
      <c r="I2" s="354"/>
    </row>
    <row r="3" s="330" customFormat="1" ht="13.5" customHeight="1" spans="1:9">
      <c r="A3" s="268" t="s">
        <v>106</v>
      </c>
      <c r="B3" s="368" t="s">
        <v>107</v>
      </c>
      <c r="C3" s="355" t="s">
        <v>239</v>
      </c>
      <c r="D3" s="355" t="s">
        <v>110</v>
      </c>
      <c r="E3" s="355" t="s">
        <v>111</v>
      </c>
      <c r="F3" s="356" t="s">
        <v>112</v>
      </c>
      <c r="G3" s="308" t="s">
        <v>113</v>
      </c>
      <c r="H3" s="308"/>
      <c r="I3" s="356" t="s">
        <v>175</v>
      </c>
    </row>
    <row r="4" s="330" customFormat="1" ht="13.5" customHeight="1" spans="1:9">
      <c r="A4" s="357"/>
      <c r="B4" s="369"/>
      <c r="C4" s="358"/>
      <c r="D4" s="358"/>
      <c r="E4" s="358"/>
      <c r="F4" s="358"/>
      <c r="G4" s="370" t="s">
        <v>116</v>
      </c>
      <c r="H4" s="370" t="s">
        <v>182</v>
      </c>
      <c r="I4" s="359"/>
    </row>
    <row r="5" s="330" customFormat="1" ht="13.5" customHeight="1" spans="1:9">
      <c r="A5" s="357"/>
      <c r="B5" s="369"/>
      <c r="C5" s="358"/>
      <c r="D5" s="358"/>
      <c r="E5" s="358"/>
      <c r="F5" s="358"/>
      <c r="G5" s="358"/>
      <c r="H5" s="358"/>
      <c r="I5" s="359"/>
    </row>
    <row r="6" s="330" customFormat="1" ht="15.75" customHeight="1" spans="1:9">
      <c r="A6" s="271"/>
      <c r="B6" s="371"/>
      <c r="C6" s="360"/>
      <c r="D6" s="360"/>
      <c r="E6" s="360"/>
      <c r="F6" s="360"/>
      <c r="G6" s="360"/>
      <c r="H6" s="360"/>
      <c r="I6" s="361"/>
    </row>
    <row r="7" s="331" customFormat="1" ht="31.15" customHeight="1" spans="1:22">
      <c r="A7" s="274" t="s">
        <v>242</v>
      </c>
      <c r="B7" s="220">
        <f t="shared" ref="B7:I7" si="0">B8+B12+B17+B18+B22+B23</f>
        <v>201</v>
      </c>
      <c r="C7" s="220">
        <f t="shared" si="0"/>
        <v>4628559</v>
      </c>
      <c r="D7" s="220">
        <f t="shared" si="0"/>
        <v>846523</v>
      </c>
      <c r="E7" s="220">
        <f t="shared" si="0"/>
        <v>369847.5</v>
      </c>
      <c r="F7" s="220">
        <f t="shared" si="0"/>
        <v>3242230.8</v>
      </c>
      <c r="G7" s="220">
        <f t="shared" si="0"/>
        <v>1678502.3</v>
      </c>
      <c r="H7" s="220">
        <f t="shared" si="0"/>
        <v>1045857.5</v>
      </c>
      <c r="I7" s="220">
        <f t="shared" si="0"/>
        <v>4523845.9</v>
      </c>
      <c r="K7" s="351"/>
      <c r="L7" s="351"/>
      <c r="M7" s="351"/>
      <c r="N7" s="351"/>
      <c r="O7" s="351"/>
      <c r="P7" s="351"/>
      <c r="Q7" s="351"/>
      <c r="R7" s="351"/>
      <c r="S7" s="351"/>
      <c r="T7" s="351"/>
      <c r="U7" s="351"/>
      <c r="V7" s="351"/>
    </row>
    <row r="8" s="331" customFormat="1" ht="31.15" customHeight="1" spans="1:19">
      <c r="A8" s="362" t="s">
        <v>339</v>
      </c>
      <c r="B8" s="224">
        <f t="shared" ref="B8:I8" si="1">SUM(B9:B11)</f>
        <v>7</v>
      </c>
      <c r="C8" s="224">
        <f t="shared" si="1"/>
        <v>54976.1</v>
      </c>
      <c r="D8" s="224">
        <f t="shared" si="1"/>
        <v>17423</v>
      </c>
      <c r="E8" s="224">
        <f t="shared" si="1"/>
        <v>4364.3</v>
      </c>
      <c r="F8" s="224">
        <f t="shared" si="1"/>
        <v>54728.6</v>
      </c>
      <c r="G8" s="224">
        <f t="shared" si="1"/>
        <v>34251.4</v>
      </c>
      <c r="H8" s="224">
        <f t="shared" si="1"/>
        <v>15447.8</v>
      </c>
      <c r="I8" s="224">
        <f t="shared" si="1"/>
        <v>54833.6</v>
      </c>
      <c r="K8" s="351"/>
      <c r="L8" s="351"/>
      <c r="M8" s="351"/>
      <c r="N8" s="351"/>
      <c r="O8" s="351"/>
      <c r="P8" s="351"/>
      <c r="Q8" s="351"/>
      <c r="R8" s="351"/>
      <c r="S8" s="351"/>
    </row>
    <row r="9" s="330" customFormat="1" ht="31.15" customHeight="1" spans="1:9">
      <c r="A9" s="261" t="s">
        <v>340</v>
      </c>
      <c r="B9" s="222">
        <v>0</v>
      </c>
      <c r="C9" s="222">
        <v>0</v>
      </c>
      <c r="D9" s="222">
        <v>0</v>
      </c>
      <c r="E9" s="222">
        <v>0</v>
      </c>
      <c r="F9" s="222">
        <v>0</v>
      </c>
      <c r="G9" s="222">
        <v>0</v>
      </c>
      <c r="H9" s="222">
        <v>0</v>
      </c>
      <c r="I9" s="222">
        <v>0</v>
      </c>
    </row>
    <row r="10" s="330" customFormat="1" ht="31.15" customHeight="1" spans="1:19">
      <c r="A10" s="261" t="s">
        <v>341</v>
      </c>
      <c r="B10" s="222">
        <v>7</v>
      </c>
      <c r="C10" s="222">
        <v>54976.1</v>
      </c>
      <c r="D10" s="222">
        <v>17423</v>
      </c>
      <c r="E10" s="222">
        <v>4364.3</v>
      </c>
      <c r="F10" s="222">
        <v>54728.6</v>
      </c>
      <c r="G10" s="222">
        <v>34251.4</v>
      </c>
      <c r="H10" s="222">
        <v>15447.8</v>
      </c>
      <c r="I10" s="222">
        <v>54833.6</v>
      </c>
      <c r="K10" s="363"/>
      <c r="L10" s="363"/>
      <c r="M10" s="363"/>
      <c r="N10" s="363"/>
      <c r="O10" s="363"/>
      <c r="P10" s="363"/>
      <c r="Q10" s="363"/>
      <c r="R10" s="363"/>
      <c r="S10" s="363"/>
    </row>
    <row r="11" s="331" customFormat="1" ht="31.15" customHeight="1" spans="1:9">
      <c r="A11" s="261" t="s">
        <v>342</v>
      </c>
      <c r="B11" s="224">
        <v>0</v>
      </c>
      <c r="C11" s="224">
        <v>0</v>
      </c>
      <c r="D11" s="224">
        <v>0</v>
      </c>
      <c r="E11" s="224">
        <v>0</v>
      </c>
      <c r="F11" s="224">
        <v>0</v>
      </c>
      <c r="G11" s="224">
        <v>0</v>
      </c>
      <c r="H11" s="224">
        <v>0</v>
      </c>
      <c r="I11" s="224">
        <v>0</v>
      </c>
    </row>
    <row r="12" s="331" customFormat="1" ht="31.15" customHeight="1" spans="1:19">
      <c r="A12" s="362" t="s">
        <v>343</v>
      </c>
      <c r="B12" s="224">
        <f t="shared" ref="B12:I12" si="2">SUM(B13:B15)</f>
        <v>45</v>
      </c>
      <c r="C12" s="224">
        <f t="shared" si="2"/>
        <v>1304323</v>
      </c>
      <c r="D12" s="224">
        <f t="shared" si="2"/>
        <v>241269</v>
      </c>
      <c r="E12" s="224">
        <f t="shared" si="2"/>
        <v>226972.4</v>
      </c>
      <c r="F12" s="224">
        <f t="shared" si="2"/>
        <v>1068667.8</v>
      </c>
      <c r="G12" s="224">
        <f t="shared" si="2"/>
        <v>682547.5</v>
      </c>
      <c r="H12" s="224">
        <f t="shared" si="2"/>
        <v>229405.8</v>
      </c>
      <c r="I12" s="224">
        <f t="shared" si="2"/>
        <v>1342729.2</v>
      </c>
      <c r="K12" s="351"/>
      <c r="L12" s="351"/>
      <c r="M12" s="351"/>
      <c r="N12" s="351"/>
      <c r="O12" s="351"/>
      <c r="P12" s="351"/>
      <c r="Q12" s="351"/>
      <c r="R12" s="351"/>
      <c r="S12" s="351"/>
    </row>
    <row r="13" s="330" customFormat="1" ht="31.15" customHeight="1" spans="1:9">
      <c r="A13" s="261" t="s">
        <v>344</v>
      </c>
      <c r="B13" s="222">
        <v>35</v>
      </c>
      <c r="C13" s="222">
        <v>1038869.3</v>
      </c>
      <c r="D13" s="222">
        <v>112955</v>
      </c>
      <c r="E13" s="222">
        <v>163359</v>
      </c>
      <c r="F13" s="222">
        <v>730159.3</v>
      </c>
      <c r="G13" s="222">
        <v>505947.8</v>
      </c>
      <c r="H13" s="222">
        <v>133752.7</v>
      </c>
      <c r="I13" s="222">
        <v>1078639.8</v>
      </c>
    </row>
    <row r="14" s="331" customFormat="1" ht="31.15" customHeight="1" spans="1:9">
      <c r="A14" s="261" t="s">
        <v>345</v>
      </c>
      <c r="B14" s="222">
        <v>8</v>
      </c>
      <c r="C14" s="222">
        <v>251968.5</v>
      </c>
      <c r="D14" s="222">
        <v>123209</v>
      </c>
      <c r="E14" s="222">
        <v>57114.6</v>
      </c>
      <c r="F14" s="222">
        <v>322728.8</v>
      </c>
      <c r="G14" s="222">
        <v>164865.7</v>
      </c>
      <c r="H14" s="222">
        <v>93246</v>
      </c>
      <c r="I14" s="222">
        <v>250974</v>
      </c>
    </row>
    <row r="15" s="330" customFormat="1" ht="31.15" customHeight="1" spans="1:9">
      <c r="A15" s="261" t="s">
        <v>346</v>
      </c>
      <c r="B15" s="222">
        <v>2</v>
      </c>
      <c r="C15" s="222">
        <v>13485.2</v>
      </c>
      <c r="D15" s="222">
        <v>5105</v>
      </c>
      <c r="E15" s="222">
        <v>6498.8</v>
      </c>
      <c r="F15" s="222">
        <v>15779.7</v>
      </c>
      <c r="G15" s="222">
        <v>11734</v>
      </c>
      <c r="H15" s="222">
        <v>2407.1</v>
      </c>
      <c r="I15" s="222">
        <v>13115.4</v>
      </c>
    </row>
    <row r="16" s="330" customFormat="1" ht="31.15" customHeight="1" spans="1:9">
      <c r="A16" s="261" t="s">
        <v>347</v>
      </c>
      <c r="B16" s="222">
        <v>0</v>
      </c>
      <c r="C16" s="222">
        <v>0</v>
      </c>
      <c r="D16" s="222">
        <v>0</v>
      </c>
      <c r="E16" s="222">
        <v>0</v>
      </c>
      <c r="F16" s="222">
        <v>0</v>
      </c>
      <c r="G16" s="222">
        <v>0</v>
      </c>
      <c r="H16" s="222">
        <v>0</v>
      </c>
      <c r="I16" s="222">
        <v>0</v>
      </c>
    </row>
    <row r="17" s="331" customFormat="1" ht="31.15" customHeight="1" spans="1:9">
      <c r="A17" s="362" t="s">
        <v>348</v>
      </c>
      <c r="B17" s="224">
        <v>1</v>
      </c>
      <c r="C17" s="224">
        <v>72195.1</v>
      </c>
      <c r="D17" s="224">
        <v>23545</v>
      </c>
      <c r="E17" s="224">
        <v>2311</v>
      </c>
      <c r="F17" s="224">
        <v>19823.3</v>
      </c>
      <c r="G17" s="224">
        <v>5217.4</v>
      </c>
      <c r="H17" s="224">
        <v>9141.6</v>
      </c>
      <c r="I17" s="224">
        <v>72195.1</v>
      </c>
    </row>
    <row r="18" s="331" customFormat="1" ht="31.15" customHeight="1" spans="1:21">
      <c r="A18" s="362" t="s">
        <v>349</v>
      </c>
      <c r="B18" s="224">
        <v>47</v>
      </c>
      <c r="C18" s="224">
        <v>932440.5</v>
      </c>
      <c r="D18" s="224">
        <v>340932</v>
      </c>
      <c r="E18" s="224">
        <v>67537.6</v>
      </c>
      <c r="F18" s="224">
        <v>1048735.2</v>
      </c>
      <c r="G18" s="224">
        <v>377956.5</v>
      </c>
      <c r="H18" s="224">
        <v>408364.1</v>
      </c>
      <c r="I18" s="224">
        <v>935095.6</v>
      </c>
      <c r="L18" s="351"/>
      <c r="M18" s="351"/>
      <c r="N18" s="351"/>
      <c r="O18" s="351"/>
      <c r="P18" s="351"/>
      <c r="Q18" s="351"/>
      <c r="R18" s="351"/>
      <c r="S18" s="351"/>
      <c r="T18" s="351"/>
      <c r="U18" s="351"/>
    </row>
    <row r="19" s="330" customFormat="1" ht="31.15" customHeight="1" spans="1:20">
      <c r="A19" s="261" t="s">
        <v>350</v>
      </c>
      <c r="B19" s="222">
        <v>8</v>
      </c>
      <c r="C19" s="222">
        <v>35450.8</v>
      </c>
      <c r="D19" s="222">
        <v>8870</v>
      </c>
      <c r="E19" s="222">
        <v>491.4</v>
      </c>
      <c r="F19" s="222">
        <v>146702.7</v>
      </c>
      <c r="G19" s="222">
        <v>18275.6</v>
      </c>
      <c r="H19" s="222">
        <v>12253.3</v>
      </c>
      <c r="I19" s="222">
        <v>35936.6</v>
      </c>
      <c r="L19" s="363"/>
      <c r="M19" s="363"/>
      <c r="N19" s="363"/>
      <c r="O19" s="363"/>
      <c r="P19" s="363"/>
      <c r="Q19" s="363"/>
      <c r="R19" s="363"/>
      <c r="S19" s="363"/>
      <c r="T19" s="363"/>
    </row>
    <row r="20" s="330" customFormat="1" ht="31.15" customHeight="1" spans="1:9">
      <c r="A20" s="261" t="s">
        <v>351</v>
      </c>
      <c r="B20" s="222">
        <v>39</v>
      </c>
      <c r="C20" s="222">
        <v>896989.7</v>
      </c>
      <c r="D20" s="222">
        <v>332062</v>
      </c>
      <c r="E20" s="222">
        <v>67046.2</v>
      </c>
      <c r="F20" s="222">
        <v>902032.5</v>
      </c>
      <c r="G20" s="222">
        <v>359680.9</v>
      </c>
      <c r="H20" s="222">
        <v>396110.8</v>
      </c>
      <c r="I20" s="222">
        <v>899159</v>
      </c>
    </row>
    <row r="21" s="330" customFormat="1" ht="31.15" customHeight="1" spans="1:9">
      <c r="A21" s="261" t="s">
        <v>352</v>
      </c>
      <c r="B21" s="222">
        <v>0</v>
      </c>
      <c r="C21" s="222">
        <v>0</v>
      </c>
      <c r="D21" s="222">
        <v>0</v>
      </c>
      <c r="E21" s="222">
        <v>0</v>
      </c>
      <c r="F21" s="222">
        <v>0</v>
      </c>
      <c r="G21" s="222">
        <v>0</v>
      </c>
      <c r="H21" s="222">
        <v>0</v>
      </c>
      <c r="I21" s="222">
        <v>0</v>
      </c>
    </row>
    <row r="22" s="331" customFormat="1" ht="31.15" customHeight="1" spans="1:9">
      <c r="A22" s="362" t="s">
        <v>353</v>
      </c>
      <c r="B22" s="224">
        <v>97</v>
      </c>
      <c r="C22" s="224">
        <v>2213233.1</v>
      </c>
      <c r="D22" s="224">
        <v>211013</v>
      </c>
      <c r="E22" s="224">
        <v>66954.5</v>
      </c>
      <c r="F22" s="224">
        <v>1009983.5</v>
      </c>
      <c r="G22" s="224">
        <v>547402.4</v>
      </c>
      <c r="H22" s="224">
        <v>377977</v>
      </c>
      <c r="I22" s="224">
        <v>2069443.9</v>
      </c>
    </row>
    <row r="23" s="331" customFormat="1" ht="31.15" customHeight="1" spans="1:9">
      <c r="A23" s="364" t="s">
        <v>354</v>
      </c>
      <c r="B23" s="372">
        <v>4</v>
      </c>
      <c r="C23" s="372">
        <v>51391.2</v>
      </c>
      <c r="D23" s="372">
        <v>12341</v>
      </c>
      <c r="E23" s="372">
        <v>1707.7</v>
      </c>
      <c r="F23" s="372">
        <v>40292.4</v>
      </c>
      <c r="G23" s="372">
        <v>31127.1</v>
      </c>
      <c r="H23" s="372">
        <v>5521.2</v>
      </c>
      <c r="I23" s="372">
        <v>49548.5</v>
      </c>
    </row>
    <row r="24" ht="35.25" customHeight="1" spans="2:9">
      <c r="B24" s="279"/>
      <c r="C24" s="279"/>
      <c r="D24" s="279"/>
      <c r="E24" s="279"/>
      <c r="F24" s="279"/>
      <c r="G24" s="279"/>
      <c r="H24" s="279"/>
      <c r="I24" s="373"/>
    </row>
    <row r="25" spans="2:9">
      <c r="B25" s="279"/>
      <c r="C25" s="279"/>
      <c r="D25" s="279"/>
      <c r="E25" s="279"/>
      <c r="F25" s="279"/>
      <c r="G25" s="279"/>
      <c r="H25" s="279"/>
      <c r="I25" s="373"/>
    </row>
    <row r="26" spans="8:9">
      <c r="H26" s="373"/>
      <c r="I26" s="373"/>
    </row>
    <row r="27" spans="8:9">
      <c r="H27" s="373"/>
      <c r="I27" s="373"/>
    </row>
    <row r="28" spans="8:9">
      <c r="H28" s="373"/>
      <c r="I28" s="373"/>
    </row>
    <row r="29" spans="8:9">
      <c r="H29" s="373"/>
      <c r="I29" s="373"/>
    </row>
    <row r="30" spans="8:9">
      <c r="H30" s="373"/>
      <c r="I30" s="373"/>
    </row>
    <row r="31" spans="8:9">
      <c r="H31" s="373"/>
      <c r="I31" s="373"/>
    </row>
    <row r="32" spans="8:9">
      <c r="H32" s="373"/>
      <c r="I32" s="373"/>
    </row>
    <row r="33" spans="8:9">
      <c r="H33" s="373"/>
      <c r="I33" s="373"/>
    </row>
    <row r="34" spans="8:9">
      <c r="H34" s="373"/>
      <c r="I34" s="373"/>
    </row>
    <row r="35" spans="8:9">
      <c r="H35" s="373"/>
      <c r="I35" s="373"/>
    </row>
    <row r="36" spans="8:9">
      <c r="H36" s="373"/>
      <c r="I36" s="373"/>
    </row>
    <row r="37" spans="8:9">
      <c r="H37" s="373"/>
      <c r="I37" s="373"/>
    </row>
    <row r="38" spans="8:9">
      <c r="H38" s="373"/>
      <c r="I38" s="373"/>
    </row>
    <row r="39" spans="8:9">
      <c r="H39" s="373"/>
      <c r="I39" s="373"/>
    </row>
    <row r="40" spans="8:9">
      <c r="H40" s="373"/>
      <c r="I40" s="373"/>
    </row>
    <row r="41" spans="8:9">
      <c r="H41" s="373"/>
      <c r="I41" s="373"/>
    </row>
    <row r="42" spans="8:9">
      <c r="H42" s="373"/>
      <c r="I42" s="373"/>
    </row>
    <row r="43" spans="8:9">
      <c r="H43" s="373"/>
      <c r="I43" s="373"/>
    </row>
    <row r="44" spans="8:9">
      <c r="H44" s="373"/>
      <c r="I44" s="373"/>
    </row>
    <row r="45" spans="8:9">
      <c r="H45" s="373"/>
      <c r="I45" s="373"/>
    </row>
    <row r="46" spans="8:9">
      <c r="H46" s="373"/>
      <c r="I46" s="373"/>
    </row>
    <row r="47" spans="8:9">
      <c r="H47" s="373"/>
      <c r="I47" s="373"/>
    </row>
    <row r="48" spans="8:9">
      <c r="H48" s="373"/>
      <c r="I48" s="373"/>
    </row>
    <row r="49" spans="8:9">
      <c r="H49" s="373"/>
      <c r="I49" s="373"/>
    </row>
    <row r="50" spans="8:9">
      <c r="H50" s="373"/>
      <c r="I50" s="373"/>
    </row>
    <row r="51" spans="8:9">
      <c r="H51" s="373"/>
      <c r="I51" s="373"/>
    </row>
    <row r="52" spans="8:9">
      <c r="H52" s="373"/>
      <c r="I52" s="373"/>
    </row>
    <row r="53" spans="8:9">
      <c r="H53" s="373"/>
      <c r="I53" s="373"/>
    </row>
    <row r="54" spans="8:9">
      <c r="H54" s="373"/>
      <c r="I54" s="373"/>
    </row>
    <row r="55" spans="8:9">
      <c r="H55" s="373"/>
      <c r="I55" s="373"/>
    </row>
    <row r="56" spans="8:9">
      <c r="H56" s="373"/>
      <c r="I56" s="373"/>
    </row>
    <row r="57" spans="8:9">
      <c r="H57" s="373"/>
      <c r="I57" s="373"/>
    </row>
    <row r="58" spans="8:9">
      <c r="H58" s="373"/>
      <c r="I58" s="373"/>
    </row>
    <row r="59" spans="8:9">
      <c r="H59" s="373"/>
      <c r="I59" s="373"/>
    </row>
    <row r="60" spans="8:9">
      <c r="H60" s="373"/>
      <c r="I60" s="373"/>
    </row>
    <row r="61" spans="8:9">
      <c r="H61" s="373"/>
      <c r="I61" s="373"/>
    </row>
    <row r="62" spans="8:9">
      <c r="H62" s="373"/>
      <c r="I62" s="373"/>
    </row>
    <row r="63" spans="8:9">
      <c r="H63" s="373"/>
      <c r="I63" s="373"/>
    </row>
    <row r="64" spans="8:9">
      <c r="H64" s="373"/>
      <c r="I64" s="373"/>
    </row>
    <row r="65" spans="8:9">
      <c r="H65" s="373"/>
      <c r="I65" s="373"/>
    </row>
    <row r="66" spans="8:9">
      <c r="H66" s="373"/>
      <c r="I66" s="373"/>
    </row>
    <row r="67" spans="8:9">
      <c r="H67" s="373"/>
      <c r="I67" s="373"/>
    </row>
    <row r="68" spans="8:9">
      <c r="H68" s="373"/>
      <c r="I68" s="373"/>
    </row>
    <row r="69" spans="8:9">
      <c r="H69" s="373"/>
      <c r="I69" s="373"/>
    </row>
    <row r="70" spans="8:9">
      <c r="H70" s="373"/>
      <c r="I70" s="373"/>
    </row>
    <row r="71" spans="8:9">
      <c r="H71" s="373"/>
      <c r="I71" s="373"/>
    </row>
    <row r="72" spans="8:9">
      <c r="H72" s="373"/>
      <c r="I72" s="373"/>
    </row>
    <row r="73" spans="8:9">
      <c r="H73" s="373"/>
      <c r="I73" s="373"/>
    </row>
    <row r="74" spans="8:9">
      <c r="H74" s="373"/>
      <c r="I74" s="373"/>
    </row>
    <row r="75" spans="8:9">
      <c r="H75" s="373"/>
      <c r="I75" s="373"/>
    </row>
    <row r="76" spans="8:9">
      <c r="H76" s="373"/>
      <c r="I76" s="373"/>
    </row>
    <row r="77" spans="8:9">
      <c r="H77" s="373"/>
      <c r="I77" s="373"/>
    </row>
    <row r="78" spans="8:9">
      <c r="H78" s="373"/>
      <c r="I78" s="373"/>
    </row>
    <row r="79" spans="8:9">
      <c r="H79" s="373"/>
      <c r="I79" s="373"/>
    </row>
    <row r="80" spans="8:9">
      <c r="H80" s="373"/>
      <c r="I80" s="373"/>
    </row>
    <row r="81" spans="8:9">
      <c r="H81" s="373"/>
      <c r="I81" s="373"/>
    </row>
    <row r="82" spans="8:9">
      <c r="H82" s="373"/>
      <c r="I82" s="373"/>
    </row>
    <row r="83" spans="8:9">
      <c r="H83" s="373"/>
      <c r="I83" s="373"/>
    </row>
    <row r="84" spans="8:9">
      <c r="H84" s="373"/>
      <c r="I84" s="373"/>
    </row>
    <row r="85" spans="8:9">
      <c r="H85" s="373"/>
      <c r="I85" s="373"/>
    </row>
    <row r="86" spans="8:9">
      <c r="H86" s="373"/>
      <c r="I86" s="373"/>
    </row>
    <row r="87" spans="8:9">
      <c r="H87" s="373"/>
      <c r="I87" s="373"/>
    </row>
    <row r="88" spans="8:9">
      <c r="H88" s="373"/>
      <c r="I88" s="373"/>
    </row>
    <row r="89" spans="8:9">
      <c r="H89" s="373"/>
      <c r="I89" s="373"/>
    </row>
    <row r="90" spans="8:9">
      <c r="H90" s="373"/>
      <c r="I90" s="373"/>
    </row>
    <row r="91" spans="8:9">
      <c r="H91" s="373"/>
      <c r="I91" s="373"/>
    </row>
    <row r="92" spans="8:9">
      <c r="H92" s="373"/>
      <c r="I92" s="373"/>
    </row>
    <row r="93" spans="8:9">
      <c r="H93" s="373"/>
      <c r="I93" s="373"/>
    </row>
    <row r="94" spans="8:9">
      <c r="H94" s="373"/>
      <c r="I94" s="373"/>
    </row>
    <row r="95" spans="8:9">
      <c r="H95" s="373"/>
      <c r="I95" s="373"/>
    </row>
    <row r="96" spans="8:9">
      <c r="H96" s="373"/>
      <c r="I96" s="373"/>
    </row>
    <row r="97" spans="8:9">
      <c r="H97" s="373"/>
      <c r="I97" s="373"/>
    </row>
    <row r="98" spans="8:9">
      <c r="H98" s="373"/>
      <c r="I98" s="373"/>
    </row>
    <row r="99" spans="8:9">
      <c r="H99" s="373"/>
      <c r="I99" s="373"/>
    </row>
    <row r="100" spans="8:9">
      <c r="H100" s="373"/>
      <c r="I100" s="373"/>
    </row>
    <row r="101" spans="8:9">
      <c r="H101" s="373"/>
      <c r="I101" s="373"/>
    </row>
    <row r="102" spans="8:9">
      <c r="H102" s="373"/>
      <c r="I102" s="373"/>
    </row>
    <row r="103" spans="8:9">
      <c r="H103" s="373"/>
      <c r="I103" s="373"/>
    </row>
    <row r="104" spans="8:9">
      <c r="H104" s="373"/>
      <c r="I104" s="373"/>
    </row>
    <row r="105" spans="8:9">
      <c r="H105" s="373"/>
      <c r="I105" s="373"/>
    </row>
    <row r="106" spans="8:9">
      <c r="H106" s="373"/>
      <c r="I106" s="373"/>
    </row>
    <row r="107" spans="8:9">
      <c r="H107" s="373"/>
      <c r="I107" s="373"/>
    </row>
    <row r="108" spans="8:9">
      <c r="H108" s="373"/>
      <c r="I108" s="373"/>
    </row>
    <row r="109" spans="8:9">
      <c r="H109" s="373"/>
      <c r="I109" s="373"/>
    </row>
    <row r="110" spans="8:9">
      <c r="H110" s="373"/>
      <c r="I110" s="373"/>
    </row>
    <row r="111" spans="8:9">
      <c r="H111" s="373"/>
      <c r="I111" s="373"/>
    </row>
    <row r="112" spans="8:9">
      <c r="H112" s="373"/>
      <c r="I112" s="373"/>
    </row>
    <row r="113" spans="8:9">
      <c r="H113" s="373"/>
      <c r="I113" s="373"/>
    </row>
    <row r="114" spans="8:9">
      <c r="H114" s="373"/>
      <c r="I114" s="373"/>
    </row>
    <row r="115" spans="8:9">
      <c r="H115" s="373"/>
      <c r="I115" s="373"/>
    </row>
    <row r="116" spans="8:9">
      <c r="H116" s="373"/>
      <c r="I116" s="373"/>
    </row>
    <row r="117" spans="8:9">
      <c r="H117" s="373"/>
      <c r="I117" s="373"/>
    </row>
    <row r="118" spans="8:9">
      <c r="H118" s="373"/>
      <c r="I118" s="373"/>
    </row>
    <row r="119" spans="8:9">
      <c r="H119" s="373"/>
      <c r="I119" s="373"/>
    </row>
    <row r="120" spans="8:9">
      <c r="H120" s="373"/>
      <c r="I120" s="373"/>
    </row>
    <row r="121" spans="8:9">
      <c r="H121" s="373"/>
      <c r="I121" s="373"/>
    </row>
    <row r="122" spans="8:9">
      <c r="H122" s="373"/>
      <c r="I122" s="373"/>
    </row>
    <row r="123" spans="8:9">
      <c r="H123" s="373"/>
      <c r="I123" s="373"/>
    </row>
    <row r="124" spans="8:9">
      <c r="H124" s="373"/>
      <c r="I124" s="373"/>
    </row>
    <row r="125" spans="8:9">
      <c r="H125" s="373"/>
      <c r="I125" s="373"/>
    </row>
    <row r="126" spans="8:9">
      <c r="H126" s="373"/>
      <c r="I126" s="373"/>
    </row>
    <row r="127" spans="8:9">
      <c r="H127" s="373"/>
      <c r="I127" s="373"/>
    </row>
    <row r="128" spans="8:9">
      <c r="H128" s="373"/>
      <c r="I128" s="373"/>
    </row>
    <row r="129" spans="8:9">
      <c r="H129" s="373"/>
      <c r="I129" s="373"/>
    </row>
    <row r="130" spans="8:9">
      <c r="H130" s="373"/>
      <c r="I130" s="373"/>
    </row>
    <row r="131" spans="8:9">
      <c r="H131" s="373"/>
      <c r="I131" s="373"/>
    </row>
    <row r="132" spans="8:9">
      <c r="H132" s="373"/>
      <c r="I132" s="373"/>
    </row>
    <row r="133" spans="8:9">
      <c r="H133" s="373"/>
      <c r="I133" s="373"/>
    </row>
    <row r="134" spans="8:9">
      <c r="H134" s="373"/>
      <c r="I134" s="373"/>
    </row>
    <row r="135" spans="8:9">
      <c r="H135" s="373"/>
      <c r="I135" s="373"/>
    </row>
    <row r="136" spans="8:9">
      <c r="H136" s="373"/>
      <c r="I136" s="373"/>
    </row>
    <row r="137" spans="8:9">
      <c r="H137" s="373"/>
      <c r="I137" s="373"/>
    </row>
    <row r="138" spans="8:9">
      <c r="H138" s="373"/>
      <c r="I138" s="373"/>
    </row>
    <row r="139" spans="8:9">
      <c r="H139" s="373"/>
      <c r="I139" s="373"/>
    </row>
    <row r="140" spans="8:9">
      <c r="H140" s="373"/>
      <c r="I140" s="373"/>
    </row>
    <row r="141" spans="8:9">
      <c r="H141" s="373"/>
      <c r="I141" s="373"/>
    </row>
    <row r="142" spans="8:9">
      <c r="H142" s="373"/>
      <c r="I142" s="373"/>
    </row>
    <row r="143" spans="8:9">
      <c r="H143" s="373"/>
      <c r="I143" s="373"/>
    </row>
    <row r="144" spans="8:9">
      <c r="H144" s="373"/>
      <c r="I144" s="373"/>
    </row>
    <row r="145" spans="8:9">
      <c r="H145" s="373"/>
      <c r="I145" s="373"/>
    </row>
    <row r="146" spans="8:9">
      <c r="H146" s="373"/>
      <c r="I146" s="373"/>
    </row>
    <row r="147" spans="8:9">
      <c r="H147" s="373"/>
      <c r="I147" s="373"/>
    </row>
    <row r="148" spans="8:9">
      <c r="H148" s="373"/>
      <c r="I148" s="373"/>
    </row>
    <row r="149" spans="8:9">
      <c r="H149" s="373"/>
      <c r="I149" s="373"/>
    </row>
    <row r="150" spans="8:9">
      <c r="H150" s="373"/>
      <c r="I150" s="373"/>
    </row>
    <row r="151" spans="8:9">
      <c r="H151" s="373"/>
      <c r="I151" s="373"/>
    </row>
    <row r="152" spans="8:9">
      <c r="H152" s="373"/>
      <c r="I152" s="373"/>
    </row>
    <row r="153" spans="8:9">
      <c r="H153" s="373"/>
      <c r="I153" s="373"/>
    </row>
    <row r="154" spans="8:9">
      <c r="H154" s="373"/>
      <c r="I154" s="373"/>
    </row>
  </sheetData>
  <mergeCells count="12">
    <mergeCell ref="A1:I1"/>
    <mergeCell ref="C2:E2"/>
    <mergeCell ref="H2:I2"/>
    <mergeCell ref="A3:A6"/>
    <mergeCell ref="B3:B6"/>
    <mergeCell ref="C3:C6"/>
    <mergeCell ref="D3:D6"/>
    <mergeCell ref="E3:E6"/>
    <mergeCell ref="F3:F6"/>
    <mergeCell ref="G4:G6"/>
    <mergeCell ref="H4:H6"/>
    <mergeCell ref="I3:I6"/>
  </mergeCells>
  <pageMargins left="1.14" right="0.94" top="1.38" bottom="1.38" header="0.51" footer="1.1"/>
  <pageSetup paperSize="9" firstPageNumber="215" orientation="portrait" useFirstPageNumber="1"/>
  <headerFooter alignWithMargins="0" scaleWithDoc="0">
    <oddFooter>&amp;C217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6"/>
  </sheetPr>
  <dimension ref="A1:Q24"/>
  <sheetViews>
    <sheetView showZeros="0" topLeftCell="A13" workbookViewId="0">
      <selection activeCell="E18" sqref="E18"/>
    </sheetView>
  </sheetViews>
  <sheetFormatPr defaultColWidth="9" defaultRowHeight="14.25"/>
  <cols>
    <col min="1" max="1" width="23" customWidth="1"/>
    <col min="2" max="2" width="9.375" customWidth="1"/>
    <col min="3" max="3" width="8.875" customWidth="1"/>
    <col min="4" max="4" width="8.625" customWidth="1"/>
    <col min="5" max="5" width="8.875" customWidth="1"/>
    <col min="6" max="6" width="9.875" customWidth="1"/>
  </cols>
  <sheetData>
    <row r="1" ht="18" customHeight="1" spans="1:1">
      <c r="A1" s="252"/>
    </row>
    <row r="2" ht="18" customHeight="1" spans="1:6">
      <c r="A2" s="353" t="s">
        <v>355</v>
      </c>
      <c r="F2" s="354" t="s">
        <v>34</v>
      </c>
    </row>
    <row r="3" s="330" customFormat="1" ht="13.5" customHeight="1" spans="1:6">
      <c r="A3" s="268" t="s">
        <v>106</v>
      </c>
      <c r="B3" s="355" t="s">
        <v>176</v>
      </c>
      <c r="C3" s="355" t="s">
        <v>177</v>
      </c>
      <c r="D3" s="355" t="s">
        <v>248</v>
      </c>
      <c r="E3" s="355" t="s">
        <v>179</v>
      </c>
      <c r="F3" s="356" t="s">
        <v>180</v>
      </c>
    </row>
    <row r="4" s="330" customFormat="1" ht="13.5" customHeight="1" spans="1:6">
      <c r="A4" s="357"/>
      <c r="B4" s="358"/>
      <c r="C4" s="358"/>
      <c r="D4" s="358"/>
      <c r="E4" s="358"/>
      <c r="F4" s="359"/>
    </row>
    <row r="5" s="330" customFormat="1" ht="13.5" customHeight="1" spans="1:6">
      <c r="A5" s="357"/>
      <c r="B5" s="358"/>
      <c r="C5" s="358"/>
      <c r="D5" s="358"/>
      <c r="E5" s="358"/>
      <c r="F5" s="359"/>
    </row>
    <row r="6" s="330" customFormat="1" ht="13.5" customHeight="1" spans="1:6">
      <c r="A6" s="271"/>
      <c r="B6" s="360"/>
      <c r="C6" s="360"/>
      <c r="D6" s="360"/>
      <c r="E6" s="360"/>
      <c r="F6" s="361"/>
    </row>
    <row r="7" s="331" customFormat="1" ht="31.15" customHeight="1" spans="1:16">
      <c r="A7" s="274" t="s">
        <v>242</v>
      </c>
      <c r="B7" s="200">
        <f>B8+B12+B17+B18+B22+B23</f>
        <v>20527.8</v>
      </c>
      <c r="C7" s="200">
        <f>C8+C12+C17+C18+C22+C23</f>
        <v>294550.1</v>
      </c>
      <c r="D7" s="200">
        <f>D8+D12+D17+D18+D22+D23</f>
        <v>3961924</v>
      </c>
      <c r="E7" s="200">
        <f>E8+E12+E17+E18+E22+E23</f>
        <v>81114.5</v>
      </c>
      <c r="F7" s="200">
        <f>F8+F12+F17+F18+F22+F23</f>
        <v>40305</v>
      </c>
      <c r="H7" s="351"/>
      <c r="I7" s="351"/>
      <c r="J7" s="351"/>
      <c r="K7" s="351"/>
      <c r="L7" s="351"/>
      <c r="M7" s="351"/>
      <c r="N7" s="351"/>
      <c r="O7" s="351"/>
      <c r="P7" s="351"/>
    </row>
    <row r="8" s="331" customFormat="1" ht="31.15" customHeight="1" spans="1:15">
      <c r="A8" s="362" t="s">
        <v>339</v>
      </c>
      <c r="B8" s="201">
        <v>422.4</v>
      </c>
      <c r="C8" s="201">
        <v>347.5</v>
      </c>
      <c r="D8" s="201">
        <v>24475</v>
      </c>
      <c r="E8" s="201">
        <v>1677.6</v>
      </c>
      <c r="F8" s="201">
        <v>2076</v>
      </c>
      <c r="H8" s="351"/>
      <c r="I8" s="351"/>
      <c r="J8" s="351"/>
      <c r="K8" s="351"/>
      <c r="L8" s="351"/>
      <c r="M8" s="351"/>
      <c r="N8" s="351"/>
      <c r="O8" s="351"/>
    </row>
    <row r="9" s="330" customFormat="1" ht="31.15" customHeight="1" spans="1:6">
      <c r="A9" s="261" t="s">
        <v>340</v>
      </c>
      <c r="B9" s="203">
        <v>0</v>
      </c>
      <c r="C9" s="203">
        <v>0</v>
      </c>
      <c r="D9" s="203">
        <v>0</v>
      </c>
      <c r="E9" s="203">
        <v>0</v>
      </c>
      <c r="F9" s="203">
        <v>0</v>
      </c>
    </row>
    <row r="10" s="330" customFormat="1" ht="31.15" customHeight="1" spans="1:6">
      <c r="A10" s="261" t="s">
        <v>341</v>
      </c>
      <c r="B10" s="203">
        <v>422.4</v>
      </c>
      <c r="C10" s="203">
        <v>347.5</v>
      </c>
      <c r="D10" s="203">
        <v>24475</v>
      </c>
      <c r="E10" s="203">
        <v>1677.6</v>
      </c>
      <c r="F10" s="203">
        <v>2076</v>
      </c>
    </row>
    <row r="11" s="331" customFormat="1" ht="31.15" customHeight="1" spans="1:7">
      <c r="A11" s="261" t="s">
        <v>342</v>
      </c>
      <c r="B11" s="203">
        <v>0</v>
      </c>
      <c r="C11" s="203">
        <v>0</v>
      </c>
      <c r="D11" s="203">
        <v>0</v>
      </c>
      <c r="E11" s="203">
        <v>0</v>
      </c>
      <c r="F11" s="203">
        <v>0</v>
      </c>
      <c r="G11" s="330"/>
    </row>
    <row r="12" s="331" customFormat="1" ht="31.15" customHeight="1" spans="1:17">
      <c r="A12" s="362" t="s">
        <v>343</v>
      </c>
      <c r="B12" s="201">
        <f>SUM(B13:B16)</f>
        <v>6349.2</v>
      </c>
      <c r="C12" s="201">
        <f>SUM(C13:C16)</f>
        <v>101493.7</v>
      </c>
      <c r="D12" s="201">
        <f>SUM(D13:D16)</f>
        <v>1301596</v>
      </c>
      <c r="E12" s="201">
        <f>SUM(E13:E16)</f>
        <v>22316.7</v>
      </c>
      <c r="F12" s="201">
        <f>SUM(F13:F16)</f>
        <v>7824</v>
      </c>
      <c r="H12" s="351"/>
      <c r="I12" s="351"/>
      <c r="J12" s="351"/>
      <c r="K12" s="351"/>
      <c r="L12" s="351"/>
      <c r="M12" s="351"/>
      <c r="N12" s="351"/>
      <c r="O12" s="351"/>
      <c r="P12" s="351"/>
      <c r="Q12" s="351"/>
    </row>
    <row r="13" s="330" customFormat="1" ht="31.15" customHeight="1" spans="1:6">
      <c r="A13" s="261" t="s">
        <v>344</v>
      </c>
      <c r="B13" s="203">
        <v>2871.3</v>
      </c>
      <c r="C13" s="203">
        <v>45899.6</v>
      </c>
      <c r="D13" s="203">
        <v>575159</v>
      </c>
      <c r="E13" s="203">
        <v>8745</v>
      </c>
      <c r="F13" s="203">
        <v>5969</v>
      </c>
    </row>
    <row r="14" s="331" customFormat="1" ht="31.15" customHeight="1" spans="1:7">
      <c r="A14" s="261" t="s">
        <v>345</v>
      </c>
      <c r="B14" s="203">
        <v>1998.9</v>
      </c>
      <c r="C14" s="203">
        <v>55158.6</v>
      </c>
      <c r="D14" s="203">
        <v>701479</v>
      </c>
      <c r="E14" s="203">
        <v>12990.4</v>
      </c>
      <c r="F14" s="203">
        <v>1606</v>
      </c>
      <c r="G14" s="330"/>
    </row>
    <row r="15" s="330" customFormat="1" ht="31.15" customHeight="1" spans="1:6">
      <c r="A15" s="261" t="s">
        <v>346</v>
      </c>
      <c r="B15" s="203">
        <v>1479</v>
      </c>
      <c r="C15" s="203">
        <v>435.5</v>
      </c>
      <c r="D15" s="203">
        <v>24958</v>
      </c>
      <c r="E15" s="203">
        <v>581.3</v>
      </c>
      <c r="F15" s="203">
        <v>249</v>
      </c>
    </row>
    <row r="16" s="330" customFormat="1" ht="31.15" customHeight="1" spans="1:6">
      <c r="A16" s="261" t="s">
        <v>347</v>
      </c>
      <c r="B16" s="203">
        <v>0</v>
      </c>
      <c r="C16" s="203">
        <v>0</v>
      </c>
      <c r="D16" s="203">
        <v>0</v>
      </c>
      <c r="E16" s="203">
        <v>0</v>
      </c>
      <c r="F16" s="203">
        <v>0</v>
      </c>
    </row>
    <row r="17" s="331" customFormat="1" ht="31.15" customHeight="1" spans="1:6">
      <c r="A17" s="362" t="s">
        <v>348</v>
      </c>
      <c r="B17" s="201">
        <v>379.5</v>
      </c>
      <c r="C17" s="201">
        <v>5054.9</v>
      </c>
      <c r="D17" s="201">
        <v>86189</v>
      </c>
      <c r="E17" s="201">
        <v>3184.5</v>
      </c>
      <c r="F17" s="201">
        <v>1700</v>
      </c>
    </row>
    <row r="18" s="331" customFormat="1" ht="31.15" customHeight="1" spans="1:6">
      <c r="A18" s="362" t="s">
        <v>349</v>
      </c>
      <c r="B18" s="201">
        <v>8000.6</v>
      </c>
      <c r="C18" s="201">
        <v>149389</v>
      </c>
      <c r="D18" s="201">
        <v>1976334</v>
      </c>
      <c r="E18" s="201">
        <v>40243.8</v>
      </c>
      <c r="F18" s="201">
        <v>6963</v>
      </c>
    </row>
    <row r="19" s="330" customFormat="1" ht="31.15" customHeight="1" spans="1:17">
      <c r="A19" s="261" t="s">
        <v>350</v>
      </c>
      <c r="B19" s="203">
        <v>1402.9</v>
      </c>
      <c r="C19" s="203">
        <v>4235.9</v>
      </c>
      <c r="D19" s="203">
        <v>69463</v>
      </c>
      <c r="E19" s="203">
        <v>1307.5</v>
      </c>
      <c r="F19" s="203">
        <v>420</v>
      </c>
      <c r="H19" s="363"/>
      <c r="I19" s="363"/>
      <c r="J19" s="363"/>
      <c r="K19" s="363"/>
      <c r="L19" s="363"/>
      <c r="M19" s="363"/>
      <c r="N19" s="363"/>
      <c r="O19" s="363"/>
      <c r="P19" s="363"/>
      <c r="Q19" s="363"/>
    </row>
    <row r="20" s="330" customFormat="1" ht="31.15" customHeight="1" spans="1:6">
      <c r="A20" s="261" t="s">
        <v>351</v>
      </c>
      <c r="B20" s="203">
        <v>6597.7</v>
      </c>
      <c r="C20" s="203">
        <v>145153.1</v>
      </c>
      <c r="D20" s="203">
        <v>1906871</v>
      </c>
      <c r="E20" s="203">
        <v>38936.3</v>
      </c>
      <c r="F20" s="203">
        <v>6543</v>
      </c>
    </row>
    <row r="21" s="330" customFormat="1" ht="31.15" customHeight="1" spans="1:6">
      <c r="A21" s="261" t="s">
        <v>352</v>
      </c>
      <c r="B21" s="203">
        <v>0</v>
      </c>
      <c r="C21" s="203">
        <v>0</v>
      </c>
      <c r="D21" s="203">
        <v>0</v>
      </c>
      <c r="E21" s="203">
        <v>0</v>
      </c>
      <c r="F21" s="203">
        <v>0</v>
      </c>
    </row>
    <row r="22" s="331" customFormat="1" ht="31.15" customHeight="1" spans="1:6">
      <c r="A22" s="362" t="s">
        <v>353</v>
      </c>
      <c r="B22" s="201">
        <v>5113.4</v>
      </c>
      <c r="C22" s="201">
        <v>37453</v>
      </c>
      <c r="D22" s="201">
        <v>546655</v>
      </c>
      <c r="E22" s="201">
        <v>12099.1</v>
      </c>
      <c r="F22" s="201">
        <v>20270</v>
      </c>
    </row>
    <row r="23" s="331" customFormat="1" ht="31.15" customHeight="1" spans="1:6">
      <c r="A23" s="364" t="s">
        <v>354</v>
      </c>
      <c r="B23" s="365">
        <v>262.7</v>
      </c>
      <c r="C23" s="365">
        <v>812</v>
      </c>
      <c r="D23" s="365">
        <v>26675</v>
      </c>
      <c r="E23" s="365">
        <v>1592.8</v>
      </c>
      <c r="F23" s="365">
        <v>1472</v>
      </c>
    </row>
    <row r="24" ht="35.25" customHeight="1"/>
  </sheetData>
  <mergeCells count="6">
    <mergeCell ref="A3:A6"/>
    <mergeCell ref="B3:B6"/>
    <mergeCell ref="C3:C6"/>
    <mergeCell ref="D3:D6"/>
    <mergeCell ref="E3:E6"/>
    <mergeCell ref="F3:F6"/>
  </mergeCells>
  <pageMargins left="1.14" right="0.94" top="1.38" bottom="1.38" header="0.51" footer="1.1"/>
  <pageSetup paperSize="9" firstPageNumber="216" orientation="portrait" useFirstPageNumber="1"/>
  <headerFooter alignWithMargins="0" scaleWithDoc="0">
    <oddFooter>&amp;C218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4"/>
  </sheetPr>
  <dimension ref="A1:P17"/>
  <sheetViews>
    <sheetView topLeftCell="A6" workbookViewId="0">
      <selection activeCell="J14" sqref="J14"/>
    </sheetView>
  </sheetViews>
  <sheetFormatPr defaultColWidth="9" defaultRowHeight="14.25"/>
  <cols>
    <col min="1" max="1" width="13" customWidth="1"/>
    <col min="2" max="2" width="10.875" style="333" customWidth="1"/>
    <col min="3" max="3" width="9.125" style="334" customWidth="1"/>
    <col min="4" max="4" width="10.875" style="333" customWidth="1"/>
    <col min="5" max="5" width="9.125" style="334" customWidth="1"/>
    <col min="6" max="6" width="10.875" style="333" customWidth="1"/>
    <col min="7" max="7" width="9.125" style="334" customWidth="1"/>
  </cols>
  <sheetData>
    <row r="1" ht="18" customHeight="1" spans="1:7">
      <c r="A1" s="252" t="s">
        <v>356</v>
      </c>
      <c r="B1" s="252"/>
      <c r="C1" s="252"/>
      <c r="D1" s="252"/>
      <c r="E1" s="252"/>
      <c r="F1" s="252"/>
      <c r="G1" s="252"/>
    </row>
    <row r="2" ht="18" customHeight="1" spans="1:7">
      <c r="A2" s="335"/>
      <c r="B2" s="335"/>
      <c r="C2" s="335"/>
      <c r="D2" s="335"/>
      <c r="E2" s="335"/>
      <c r="F2" s="335"/>
      <c r="G2" s="335"/>
    </row>
    <row r="3" s="330" customFormat="1" ht="57" customHeight="1" spans="1:7">
      <c r="A3" s="257" t="s">
        <v>357</v>
      </c>
      <c r="B3" s="336" t="s">
        <v>358</v>
      </c>
      <c r="C3" s="337" t="s">
        <v>359</v>
      </c>
      <c r="D3" s="336" t="s">
        <v>360</v>
      </c>
      <c r="E3" s="337" t="s">
        <v>359</v>
      </c>
      <c r="F3" s="336" t="s">
        <v>361</v>
      </c>
      <c r="G3" s="338" t="s">
        <v>362</v>
      </c>
    </row>
    <row r="4" s="331" customFormat="1" ht="49.5" customHeight="1" spans="1:16">
      <c r="A4" s="339" t="s">
        <v>363</v>
      </c>
      <c r="B4" s="340">
        <v>22552</v>
      </c>
      <c r="C4" s="341">
        <v>17</v>
      </c>
      <c r="D4" s="340">
        <v>318537</v>
      </c>
      <c r="E4" s="341">
        <v>22.8</v>
      </c>
      <c r="F4" s="341">
        <v>1.63473477964932</v>
      </c>
      <c r="G4" s="342">
        <v>23.089903889019</v>
      </c>
      <c r="I4" s="351"/>
      <c r="J4" s="351"/>
      <c r="K4" s="351"/>
      <c r="L4" s="351"/>
      <c r="M4" s="351"/>
      <c r="N4" s="351"/>
      <c r="O4" s="351"/>
      <c r="P4" s="351"/>
    </row>
    <row r="5" s="331" customFormat="1" ht="49.5" customHeight="1" spans="1:10">
      <c r="A5" s="339" t="s">
        <v>364</v>
      </c>
      <c r="B5" s="340">
        <v>46776</v>
      </c>
      <c r="C5" s="341">
        <v>48.8</v>
      </c>
      <c r="D5" s="340">
        <v>409025</v>
      </c>
      <c r="E5" s="341">
        <v>25.1</v>
      </c>
      <c r="F5" s="341">
        <v>2.54021491034903</v>
      </c>
      <c r="G5" s="342">
        <v>22.2124893899759</v>
      </c>
      <c r="J5" s="351"/>
    </row>
    <row r="6" s="330" customFormat="1" ht="49.5" customHeight="1" spans="1:10">
      <c r="A6" s="339" t="s">
        <v>365</v>
      </c>
      <c r="B6" s="340">
        <v>67614.7</v>
      </c>
      <c r="C6" s="341">
        <v>31.16</v>
      </c>
      <c r="D6" s="343">
        <v>590978</v>
      </c>
      <c r="E6" s="341">
        <v>53.73</v>
      </c>
      <c r="F6" s="341">
        <v>3.00697546690267</v>
      </c>
      <c r="G6" s="342">
        <v>26.2821006005973</v>
      </c>
      <c r="J6" s="351"/>
    </row>
    <row r="7" s="330" customFormat="1" ht="49.5" customHeight="1" spans="1:10">
      <c r="A7" s="339" t="s">
        <v>366</v>
      </c>
      <c r="B7" s="340">
        <v>96720.8</v>
      </c>
      <c r="C7" s="341">
        <v>14</v>
      </c>
      <c r="D7" s="340">
        <v>710707</v>
      </c>
      <c r="E7" s="341">
        <v>24.3</v>
      </c>
      <c r="F7" s="341">
        <v>3.28017995802883</v>
      </c>
      <c r="G7" s="342">
        <v>24.1028492054532</v>
      </c>
      <c r="J7" s="351"/>
    </row>
    <row r="8" s="330" customFormat="1" ht="49.5" customHeight="1" spans="1:10">
      <c r="A8" s="339" t="s">
        <v>367</v>
      </c>
      <c r="B8" s="340">
        <v>115693.6</v>
      </c>
      <c r="C8" s="341">
        <v>11.7</v>
      </c>
      <c r="D8" s="340">
        <v>786407</v>
      </c>
      <c r="E8" s="341">
        <v>23.5</v>
      </c>
      <c r="F8" s="341">
        <v>2.96412138658867</v>
      </c>
      <c r="G8" s="342">
        <v>20.1480964138296</v>
      </c>
      <c r="J8" s="351"/>
    </row>
    <row r="9" s="330" customFormat="1" ht="49.5" customHeight="1" spans="1:10">
      <c r="A9" s="339" t="s">
        <v>368</v>
      </c>
      <c r="B9" s="340">
        <v>108446</v>
      </c>
      <c r="C9" s="341">
        <v>26.3</v>
      </c>
      <c r="D9" s="340">
        <v>742579</v>
      </c>
      <c r="E9" s="341">
        <v>3.6</v>
      </c>
      <c r="F9" s="341">
        <v>2.52354440917842</v>
      </c>
      <c r="G9" s="342">
        <v>17.2798543406239</v>
      </c>
      <c r="J9" s="351"/>
    </row>
    <row r="10" s="330" customFormat="1" ht="49.5" customHeight="1" spans="1:10">
      <c r="A10" s="344" t="s">
        <v>369</v>
      </c>
      <c r="B10" s="345">
        <v>117192.797</v>
      </c>
      <c r="C10" s="341">
        <v>-11.5</v>
      </c>
      <c r="D10" s="340">
        <v>729614.514</v>
      </c>
      <c r="E10" s="341">
        <v>3.5</v>
      </c>
      <c r="F10" s="341">
        <v>2.59264226173713</v>
      </c>
      <c r="G10" s="341">
        <v>16.1411748178789</v>
      </c>
      <c r="J10" s="351"/>
    </row>
    <row r="11" s="330" customFormat="1" ht="49.5" customHeight="1" spans="1:10">
      <c r="A11" s="339" t="s">
        <v>370</v>
      </c>
      <c r="B11" s="340">
        <v>80851</v>
      </c>
      <c r="C11" s="341">
        <v>-21.52</v>
      </c>
      <c r="D11" s="340">
        <v>586026</v>
      </c>
      <c r="E11" s="341">
        <v>-4.02</v>
      </c>
      <c r="F11" s="341">
        <v>1.97951955879466</v>
      </c>
      <c r="G11" s="341">
        <v>14.3479972908461</v>
      </c>
      <c r="J11" s="351"/>
    </row>
    <row r="12" s="330" customFormat="1" ht="49.5" customHeight="1" spans="1:10">
      <c r="A12" s="339" t="s">
        <v>371</v>
      </c>
      <c r="B12" s="340">
        <v>80151.7</v>
      </c>
      <c r="C12" s="341">
        <v>14.6</v>
      </c>
      <c r="D12" s="340">
        <v>638803.74</v>
      </c>
      <c r="E12" s="341">
        <v>1.5</v>
      </c>
      <c r="F12" s="341">
        <v>2.18530794780052</v>
      </c>
      <c r="G12" s="341">
        <v>17.4167595959499</v>
      </c>
      <c r="J12" s="351"/>
    </row>
    <row r="13" s="332" customFormat="1" ht="49.5" customHeight="1" spans="1:10">
      <c r="A13" s="346" t="s">
        <v>372</v>
      </c>
      <c r="B13" s="343">
        <v>13327.8</v>
      </c>
      <c r="C13" s="347">
        <v>-15.8</v>
      </c>
      <c r="D13" s="343">
        <v>319695</v>
      </c>
      <c r="E13" s="347">
        <v>-9.5</v>
      </c>
      <c r="F13" s="347">
        <v>0.5</v>
      </c>
      <c r="G13" s="347">
        <v>11.8</v>
      </c>
      <c r="J13" s="352"/>
    </row>
    <row r="14" ht="49.5" customHeight="1" spans="1:7">
      <c r="A14" s="348" t="s">
        <v>373</v>
      </c>
      <c r="B14" s="349">
        <v>9167</v>
      </c>
      <c r="C14" s="350">
        <v>-29.4390243902439</v>
      </c>
      <c r="D14" s="349">
        <v>576913</v>
      </c>
      <c r="E14" s="350">
        <v>18.1056910569106</v>
      </c>
      <c r="F14" s="350">
        <v>0.308631621322419</v>
      </c>
      <c r="G14" s="350">
        <v>19.3532154718374</v>
      </c>
    </row>
    <row r="15" spans="6:6">
      <c r="F15" s="334"/>
    </row>
    <row r="17" spans="6:6">
      <c r="F17" s="334"/>
    </row>
  </sheetData>
  <mergeCells count="2">
    <mergeCell ref="A1:G1"/>
    <mergeCell ref="A2:G2"/>
  </mergeCells>
  <pageMargins left="1.14" right="0.94" top="1.38" bottom="1.18" header="0.51" footer="0.94"/>
  <pageSetup paperSize="9" firstPageNumber="217" orientation="portrait" useFirstPageNumber="1"/>
  <headerFooter alignWithMargins="0" scaleWithDoc="0">
    <oddFooter>&amp;C219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</sheetPr>
  <dimension ref="A1:I36"/>
  <sheetViews>
    <sheetView showZeros="0" tabSelected="1" workbookViewId="0">
      <selection activeCell="J10" sqref="J10"/>
    </sheetView>
  </sheetViews>
  <sheetFormatPr defaultColWidth="9" defaultRowHeight="14.25"/>
  <cols>
    <col min="1" max="1" width="24.875" style="284" customWidth="1"/>
    <col min="2" max="2" width="7" style="284" customWidth="1"/>
    <col min="3" max="8" width="7" style="285" customWidth="1"/>
    <col min="9" max="16384" width="9" style="284"/>
  </cols>
  <sheetData>
    <row r="1" ht="18" customHeight="1" spans="1:8">
      <c r="A1" s="286" t="s">
        <v>374</v>
      </c>
      <c r="B1" s="319"/>
      <c r="C1" s="319"/>
      <c r="D1" s="319"/>
      <c r="E1" s="319"/>
      <c r="F1" s="319"/>
      <c r="G1" s="319"/>
      <c r="H1" s="319"/>
    </row>
    <row r="2" ht="18" customHeight="1" spans="8:8">
      <c r="H2" s="320" t="s">
        <v>375</v>
      </c>
    </row>
    <row r="3" ht="13.5" customHeight="1" spans="1:8">
      <c r="A3" s="290" t="s">
        <v>376</v>
      </c>
      <c r="B3" s="294" t="s">
        <v>4</v>
      </c>
      <c r="C3" s="321"/>
      <c r="D3" s="321"/>
      <c r="E3" s="321"/>
      <c r="F3" s="321"/>
      <c r="G3" s="321"/>
      <c r="H3" s="321"/>
    </row>
    <row r="4" ht="18" customHeight="1" spans="1:9">
      <c r="A4" s="322"/>
      <c r="B4" s="298" t="s">
        <v>377</v>
      </c>
      <c r="C4" s="298" t="s">
        <v>378</v>
      </c>
      <c r="D4" s="298" t="s">
        <v>379</v>
      </c>
      <c r="E4" s="298" t="s">
        <v>380</v>
      </c>
      <c r="F4" s="298" t="s">
        <v>381</v>
      </c>
      <c r="G4" s="298" t="s">
        <v>382</v>
      </c>
      <c r="H4" s="297" t="s">
        <v>383</v>
      </c>
      <c r="I4" s="329"/>
    </row>
    <row r="5" ht="17.45" customHeight="1" spans="1:8">
      <c r="A5" s="323" t="s">
        <v>384</v>
      </c>
      <c r="B5" s="324">
        <f t="shared" ref="B5:H5" si="0">SUM(B13:B19)</f>
        <v>338</v>
      </c>
      <c r="C5" s="325">
        <f t="shared" si="0"/>
        <v>40</v>
      </c>
      <c r="D5" s="325">
        <f t="shared" si="0"/>
        <v>7</v>
      </c>
      <c r="E5" s="325">
        <f t="shared" si="0"/>
        <v>74</v>
      </c>
      <c r="F5" s="325">
        <f t="shared" si="0"/>
        <v>118</v>
      </c>
      <c r="G5" s="325">
        <f t="shared" si="0"/>
        <v>40</v>
      </c>
      <c r="H5" s="325">
        <f t="shared" si="0"/>
        <v>59</v>
      </c>
    </row>
    <row r="6" ht="17.45" customHeight="1" spans="1:8">
      <c r="A6" s="299" t="s">
        <v>385</v>
      </c>
      <c r="B6" s="262">
        <v>188</v>
      </c>
      <c r="C6" s="207">
        <v>19</v>
      </c>
      <c r="D6" s="207">
        <v>5</v>
      </c>
      <c r="E6" s="207">
        <v>42</v>
      </c>
      <c r="F6" s="207">
        <v>80</v>
      </c>
      <c r="G6" s="207">
        <v>24</v>
      </c>
      <c r="H6" s="207">
        <v>18</v>
      </c>
    </row>
    <row r="7" ht="17.45" customHeight="1" spans="1:8">
      <c r="A7" s="299" t="s">
        <v>11</v>
      </c>
      <c r="B7" s="262">
        <v>150</v>
      </c>
      <c r="C7" s="207">
        <v>21</v>
      </c>
      <c r="D7" s="207">
        <v>2</v>
      </c>
      <c r="E7" s="207">
        <v>32</v>
      </c>
      <c r="F7" s="207">
        <v>38</v>
      </c>
      <c r="G7" s="207">
        <v>16</v>
      </c>
      <c r="H7" s="207">
        <v>41</v>
      </c>
    </row>
    <row r="8" ht="17.45" customHeight="1" spans="1:8">
      <c r="A8" s="299" t="s">
        <v>386</v>
      </c>
      <c r="B8" s="262">
        <v>0</v>
      </c>
      <c r="C8" s="207">
        <v>0</v>
      </c>
      <c r="D8" s="207">
        <v>0</v>
      </c>
      <c r="E8" s="207">
        <v>0</v>
      </c>
      <c r="F8" s="207">
        <v>0</v>
      </c>
      <c r="G8" s="207">
        <v>0</v>
      </c>
      <c r="H8" s="207">
        <v>0</v>
      </c>
    </row>
    <row r="9" ht="17.45" customHeight="1" spans="1:8">
      <c r="A9" s="299" t="s">
        <v>13</v>
      </c>
      <c r="B9" s="262">
        <v>5</v>
      </c>
      <c r="C9" s="207">
        <v>1</v>
      </c>
      <c r="D9" s="207">
        <v>0</v>
      </c>
      <c r="E9" s="207">
        <v>0</v>
      </c>
      <c r="F9" s="207">
        <v>3</v>
      </c>
      <c r="G9" s="207">
        <v>0</v>
      </c>
      <c r="H9" s="207">
        <v>1</v>
      </c>
    </row>
    <row r="10" ht="17.45" customHeight="1" spans="1:8">
      <c r="A10" s="299" t="s">
        <v>14</v>
      </c>
      <c r="B10" s="262">
        <v>51</v>
      </c>
      <c r="C10" s="207">
        <v>8</v>
      </c>
      <c r="D10" s="207">
        <v>0</v>
      </c>
      <c r="E10" s="207">
        <v>8</v>
      </c>
      <c r="F10" s="207">
        <v>18</v>
      </c>
      <c r="G10" s="207">
        <v>6</v>
      </c>
      <c r="H10" s="207">
        <v>11</v>
      </c>
    </row>
    <row r="11" ht="17.45" customHeight="1" spans="1:8">
      <c r="A11" s="299" t="s">
        <v>15</v>
      </c>
      <c r="B11" s="262">
        <v>282</v>
      </c>
      <c r="C11" s="207">
        <v>31</v>
      </c>
      <c r="D11" s="207">
        <v>7</v>
      </c>
      <c r="E11" s="207">
        <v>66</v>
      </c>
      <c r="F11" s="207">
        <v>97</v>
      </c>
      <c r="G11" s="207">
        <v>34</v>
      </c>
      <c r="H11" s="207">
        <v>47</v>
      </c>
    </row>
    <row r="12" ht="17.45" customHeight="1" spans="1:8">
      <c r="A12" s="299" t="s">
        <v>42</v>
      </c>
      <c r="B12" s="262">
        <v>0</v>
      </c>
      <c r="C12" s="207">
        <v>0</v>
      </c>
      <c r="D12" s="207">
        <v>0</v>
      </c>
      <c r="E12" s="207">
        <v>0</v>
      </c>
      <c r="F12" s="207">
        <v>0</v>
      </c>
      <c r="G12" s="207">
        <v>0</v>
      </c>
      <c r="H12" s="207">
        <v>0</v>
      </c>
    </row>
    <row r="13" ht="17.45" customHeight="1" spans="1:8">
      <c r="A13" s="299" t="s">
        <v>43</v>
      </c>
      <c r="B13" s="262">
        <v>5</v>
      </c>
      <c r="C13" s="207">
        <v>0</v>
      </c>
      <c r="D13" s="207">
        <v>1</v>
      </c>
      <c r="E13" s="207">
        <v>1</v>
      </c>
      <c r="F13" s="207">
        <v>1</v>
      </c>
      <c r="G13" s="207">
        <v>0</v>
      </c>
      <c r="H13" s="207">
        <v>2</v>
      </c>
    </row>
    <row r="14" ht="17.45" customHeight="1" spans="1:8">
      <c r="A14" s="299" t="s">
        <v>44</v>
      </c>
      <c r="B14" s="262">
        <v>0</v>
      </c>
      <c r="C14" s="207">
        <v>0</v>
      </c>
      <c r="D14" s="207">
        <v>0</v>
      </c>
      <c r="E14" s="207">
        <v>0</v>
      </c>
      <c r="F14" s="207">
        <v>0</v>
      </c>
      <c r="G14" s="207">
        <v>0</v>
      </c>
      <c r="H14" s="207">
        <v>0</v>
      </c>
    </row>
    <row r="15" ht="17.45" customHeight="1" spans="1:8">
      <c r="A15" s="299" t="s">
        <v>45</v>
      </c>
      <c r="B15" s="262">
        <v>0</v>
      </c>
      <c r="C15" s="207">
        <v>0</v>
      </c>
      <c r="D15" s="207">
        <v>0</v>
      </c>
      <c r="E15" s="207">
        <v>0</v>
      </c>
      <c r="F15" s="207">
        <v>0</v>
      </c>
      <c r="G15" s="207">
        <v>0</v>
      </c>
      <c r="H15" s="207">
        <v>0</v>
      </c>
    </row>
    <row r="16" ht="17.45" customHeight="1" spans="1:8">
      <c r="A16" s="299" t="s">
        <v>46</v>
      </c>
      <c r="B16" s="262">
        <v>278</v>
      </c>
      <c r="C16" s="207">
        <v>31</v>
      </c>
      <c r="D16" s="207">
        <v>4</v>
      </c>
      <c r="E16" s="207">
        <v>61</v>
      </c>
      <c r="F16" s="207">
        <v>102</v>
      </c>
      <c r="G16" s="207">
        <v>29</v>
      </c>
      <c r="H16" s="207">
        <v>51</v>
      </c>
    </row>
    <row r="17" ht="17.45" customHeight="1" spans="1:8">
      <c r="A17" s="299" t="s">
        <v>47</v>
      </c>
      <c r="B17" s="262">
        <v>36</v>
      </c>
      <c r="C17" s="207">
        <v>6</v>
      </c>
      <c r="D17" s="207">
        <v>1</v>
      </c>
      <c r="E17" s="207">
        <v>8</v>
      </c>
      <c r="F17" s="207">
        <v>11</v>
      </c>
      <c r="G17" s="207">
        <v>7</v>
      </c>
      <c r="H17" s="207">
        <v>3</v>
      </c>
    </row>
    <row r="18" ht="17.45" customHeight="1" spans="1:8">
      <c r="A18" s="299" t="s">
        <v>48</v>
      </c>
      <c r="B18" s="262">
        <v>12</v>
      </c>
      <c r="C18" s="207">
        <v>3</v>
      </c>
      <c r="D18" s="207">
        <v>1</v>
      </c>
      <c r="E18" s="207">
        <v>2</v>
      </c>
      <c r="F18" s="207">
        <v>2</v>
      </c>
      <c r="G18" s="207">
        <v>2</v>
      </c>
      <c r="H18" s="207">
        <v>2</v>
      </c>
    </row>
    <row r="19" ht="17.45" customHeight="1" spans="1:8">
      <c r="A19" s="299" t="s">
        <v>49</v>
      </c>
      <c r="B19" s="262">
        <v>7</v>
      </c>
      <c r="C19" s="207">
        <v>0</v>
      </c>
      <c r="D19" s="207">
        <v>0</v>
      </c>
      <c r="E19" s="207">
        <v>2</v>
      </c>
      <c r="F19" s="207">
        <v>2</v>
      </c>
      <c r="G19" s="207">
        <v>2</v>
      </c>
      <c r="H19" s="207">
        <v>1</v>
      </c>
    </row>
    <row r="20" ht="17.45" customHeight="1" spans="1:8">
      <c r="A20" s="299" t="s">
        <v>387</v>
      </c>
      <c r="B20" s="262">
        <v>25</v>
      </c>
      <c r="C20" s="207">
        <v>6</v>
      </c>
      <c r="D20" s="207">
        <v>2</v>
      </c>
      <c r="E20" s="207">
        <v>3</v>
      </c>
      <c r="F20" s="207">
        <v>6</v>
      </c>
      <c r="G20" s="207">
        <v>2</v>
      </c>
      <c r="H20" s="207">
        <v>6</v>
      </c>
    </row>
    <row r="21" ht="17.45" customHeight="1" spans="1:8">
      <c r="A21" s="326" t="s">
        <v>388</v>
      </c>
      <c r="B21" s="327">
        <f t="shared" ref="B21:H21" si="1">SUM(B29:B35)</f>
        <v>69073</v>
      </c>
      <c r="C21" s="325">
        <f t="shared" si="1"/>
        <v>11678</v>
      </c>
      <c r="D21" s="325">
        <f t="shared" si="1"/>
        <v>374</v>
      </c>
      <c r="E21" s="325">
        <f t="shared" si="1"/>
        <v>10373</v>
      </c>
      <c r="F21" s="325">
        <f t="shared" si="1"/>
        <v>26656</v>
      </c>
      <c r="G21" s="325">
        <f t="shared" si="1"/>
        <v>6797</v>
      </c>
      <c r="H21" s="325">
        <f t="shared" si="1"/>
        <v>13195</v>
      </c>
    </row>
    <row r="22" ht="17.45" customHeight="1" spans="1:8">
      <c r="A22" s="299" t="s">
        <v>385</v>
      </c>
      <c r="B22" s="262">
        <v>37928</v>
      </c>
      <c r="C22" s="207">
        <v>3027</v>
      </c>
      <c r="D22" s="207">
        <v>314</v>
      </c>
      <c r="E22" s="207">
        <v>6800</v>
      </c>
      <c r="F22" s="207">
        <v>19848</v>
      </c>
      <c r="G22" s="207">
        <v>4927</v>
      </c>
      <c r="H22" s="207">
        <v>3012</v>
      </c>
    </row>
    <row r="23" ht="17.45" customHeight="1" spans="1:8">
      <c r="A23" s="299" t="s">
        <v>389</v>
      </c>
      <c r="B23" s="262">
        <v>31145</v>
      </c>
      <c r="C23" s="207">
        <v>8651</v>
      </c>
      <c r="D23" s="207">
        <v>60</v>
      </c>
      <c r="E23" s="207">
        <v>3573</v>
      </c>
      <c r="F23" s="207">
        <v>6808</v>
      </c>
      <c r="G23" s="207">
        <v>1870</v>
      </c>
      <c r="H23" s="207">
        <v>10183</v>
      </c>
    </row>
    <row r="24" ht="17.45" customHeight="1" spans="1:8">
      <c r="A24" s="299" t="s">
        <v>386</v>
      </c>
      <c r="B24" s="262">
        <v>0</v>
      </c>
      <c r="C24" s="207">
        <v>0</v>
      </c>
      <c r="D24" s="207">
        <v>0</v>
      </c>
      <c r="E24" s="207">
        <v>0</v>
      </c>
      <c r="F24" s="207">
        <v>0</v>
      </c>
      <c r="G24" s="207">
        <v>0</v>
      </c>
      <c r="H24" s="207">
        <v>0</v>
      </c>
    </row>
    <row r="25" ht="17.45" customHeight="1" spans="1:8">
      <c r="A25" s="299" t="s">
        <v>13</v>
      </c>
      <c r="B25" s="262">
        <v>12666</v>
      </c>
      <c r="C25" s="207">
        <v>4714</v>
      </c>
      <c r="D25" s="207">
        <v>0</v>
      </c>
      <c r="E25" s="207">
        <v>0</v>
      </c>
      <c r="F25" s="207">
        <v>4995</v>
      </c>
      <c r="G25" s="207">
        <v>0</v>
      </c>
      <c r="H25" s="207">
        <v>2957</v>
      </c>
    </row>
    <row r="26" ht="17.45" customHeight="1" spans="1:8">
      <c r="A26" s="299" t="s">
        <v>14</v>
      </c>
      <c r="B26" s="262">
        <v>25974</v>
      </c>
      <c r="C26" s="207">
        <v>4138</v>
      </c>
      <c r="D26" s="207">
        <v>0</v>
      </c>
      <c r="E26" s="207">
        <v>3206</v>
      </c>
      <c r="F26" s="207">
        <v>9829</v>
      </c>
      <c r="G26" s="207">
        <v>3556</v>
      </c>
      <c r="H26" s="207">
        <v>5245</v>
      </c>
    </row>
    <row r="27" ht="17.45" customHeight="1" spans="1:8">
      <c r="A27" s="299" t="s">
        <v>15</v>
      </c>
      <c r="B27" s="262">
        <v>30433</v>
      </c>
      <c r="C27" s="207">
        <v>2826</v>
      </c>
      <c r="D27" s="207">
        <v>374</v>
      </c>
      <c r="E27" s="207">
        <v>7167</v>
      </c>
      <c r="F27" s="207">
        <v>11832</v>
      </c>
      <c r="G27" s="207">
        <v>3241</v>
      </c>
      <c r="H27" s="207">
        <v>4993</v>
      </c>
    </row>
    <row r="28" ht="17.45" customHeight="1" spans="1:8">
      <c r="A28" s="299" t="s">
        <v>42</v>
      </c>
      <c r="B28" s="262">
        <v>0</v>
      </c>
      <c r="C28" s="207">
        <v>0</v>
      </c>
      <c r="D28" s="207">
        <v>0</v>
      </c>
      <c r="E28" s="207">
        <v>0</v>
      </c>
      <c r="F28" s="207">
        <v>0</v>
      </c>
      <c r="G28" s="207">
        <v>0</v>
      </c>
      <c r="H28" s="207">
        <v>0</v>
      </c>
    </row>
    <row r="29" ht="17.45" customHeight="1" spans="1:8">
      <c r="A29" s="299" t="s">
        <v>43</v>
      </c>
      <c r="B29" s="262">
        <v>1261</v>
      </c>
      <c r="C29" s="207">
        <v>0</v>
      </c>
      <c r="D29" s="207">
        <v>50</v>
      </c>
      <c r="E29" s="207">
        <v>308</v>
      </c>
      <c r="F29" s="207">
        <v>28</v>
      </c>
      <c r="G29" s="207">
        <v>0</v>
      </c>
      <c r="H29" s="207">
        <v>875</v>
      </c>
    </row>
    <row r="30" ht="17.45" customHeight="1" spans="1:8">
      <c r="A30" s="299" t="s">
        <v>44</v>
      </c>
      <c r="B30" s="262">
        <v>0</v>
      </c>
      <c r="C30" s="207">
        <v>0</v>
      </c>
      <c r="D30" s="207">
        <v>0</v>
      </c>
      <c r="E30" s="207">
        <v>0</v>
      </c>
      <c r="F30" s="207">
        <v>0</v>
      </c>
      <c r="G30" s="207">
        <v>0</v>
      </c>
      <c r="H30" s="207">
        <v>0</v>
      </c>
    </row>
    <row r="31" ht="17.45" customHeight="1" spans="1:8">
      <c r="A31" s="299" t="s">
        <v>45</v>
      </c>
      <c r="B31" s="262">
        <v>0</v>
      </c>
      <c r="C31" s="207">
        <v>0</v>
      </c>
      <c r="D31" s="207">
        <v>0</v>
      </c>
      <c r="E31" s="207">
        <v>0</v>
      </c>
      <c r="F31" s="207">
        <v>0</v>
      </c>
      <c r="G31" s="207">
        <v>0</v>
      </c>
      <c r="H31" s="207">
        <v>0</v>
      </c>
    </row>
    <row r="32" ht="17.45" customHeight="1" spans="1:8">
      <c r="A32" s="299" t="s">
        <v>46</v>
      </c>
      <c r="B32" s="262">
        <v>54955</v>
      </c>
      <c r="C32" s="207">
        <v>10058</v>
      </c>
      <c r="D32" s="207">
        <v>211</v>
      </c>
      <c r="E32" s="207">
        <v>8032</v>
      </c>
      <c r="F32" s="207">
        <v>20839</v>
      </c>
      <c r="G32" s="207">
        <v>4998</v>
      </c>
      <c r="H32" s="207">
        <v>10817</v>
      </c>
    </row>
    <row r="33" ht="17.45" customHeight="1" spans="1:8">
      <c r="A33" s="299" t="s">
        <v>47</v>
      </c>
      <c r="B33" s="262">
        <v>8862</v>
      </c>
      <c r="C33" s="207">
        <v>605</v>
      </c>
      <c r="D33" s="207">
        <v>58</v>
      </c>
      <c r="E33" s="207">
        <v>1270</v>
      </c>
      <c r="F33" s="207">
        <v>5151</v>
      </c>
      <c r="G33" s="207">
        <v>975</v>
      </c>
      <c r="H33" s="207">
        <v>803</v>
      </c>
    </row>
    <row r="34" ht="17.45" customHeight="1" spans="1:8">
      <c r="A34" s="299" t="s">
        <v>48</v>
      </c>
      <c r="B34" s="262">
        <v>3278</v>
      </c>
      <c r="C34" s="207">
        <v>1015</v>
      </c>
      <c r="D34" s="207">
        <v>55</v>
      </c>
      <c r="E34" s="207">
        <v>334</v>
      </c>
      <c r="F34" s="207">
        <v>506</v>
      </c>
      <c r="G34" s="207">
        <v>725</v>
      </c>
      <c r="H34" s="207">
        <v>643</v>
      </c>
    </row>
    <row r="35" ht="17.45" customHeight="1" spans="1:8">
      <c r="A35" s="299" t="s">
        <v>49</v>
      </c>
      <c r="B35" s="262">
        <v>717</v>
      </c>
      <c r="C35" s="207">
        <v>0</v>
      </c>
      <c r="D35" s="207">
        <v>0</v>
      </c>
      <c r="E35" s="207">
        <v>429</v>
      </c>
      <c r="F35" s="207">
        <v>132</v>
      </c>
      <c r="G35" s="207">
        <v>99</v>
      </c>
      <c r="H35" s="207">
        <v>57</v>
      </c>
    </row>
    <row r="36" ht="17.45" customHeight="1" spans="1:8">
      <c r="A36" s="304" t="s">
        <v>387</v>
      </c>
      <c r="B36" s="266">
        <v>13694</v>
      </c>
      <c r="C36" s="328">
        <v>5593</v>
      </c>
      <c r="D36" s="328">
        <v>60</v>
      </c>
      <c r="E36" s="328">
        <v>502</v>
      </c>
      <c r="F36" s="328">
        <v>2188</v>
      </c>
      <c r="G36" s="328">
        <v>109</v>
      </c>
      <c r="H36" s="328">
        <v>5242</v>
      </c>
    </row>
  </sheetData>
  <mergeCells count="3">
    <mergeCell ref="A1:H1"/>
    <mergeCell ref="B3:H3"/>
    <mergeCell ref="A3:A4"/>
  </mergeCells>
  <pageMargins left="1.14" right="0.94" top="1.38" bottom="1.38" header="0.51" footer="1.1"/>
  <pageSetup paperSize="9" firstPageNumber="218" orientation="portrait" useFirstPageNumber="1"/>
  <headerFooter alignWithMargins="0" scaleWithDoc="0">
    <oddFooter>&amp;C220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4"/>
  </sheetPr>
  <dimension ref="A1:H40"/>
  <sheetViews>
    <sheetView showZeros="0" topLeftCell="A15" workbookViewId="0">
      <selection activeCell="H5" sqref="H5"/>
    </sheetView>
  </sheetViews>
  <sheetFormatPr defaultColWidth="9" defaultRowHeight="14.25" outlineLevelCol="7"/>
  <cols>
    <col min="1" max="1" width="26" customWidth="1"/>
    <col min="2" max="2" width="7.75" customWidth="1"/>
    <col min="3" max="3" width="6.875" customWidth="1"/>
    <col min="4" max="4" width="5.875" customWidth="1"/>
    <col min="5" max="5" width="7" customWidth="1"/>
    <col min="6" max="7" width="6.75" customWidth="1"/>
    <col min="8" max="8" width="7" customWidth="1"/>
  </cols>
  <sheetData>
    <row r="1" ht="18" customHeight="1" spans="1:8">
      <c r="A1" s="252" t="s">
        <v>390</v>
      </c>
      <c r="B1" s="36"/>
      <c r="C1" s="36"/>
      <c r="D1" s="36"/>
      <c r="E1" s="36"/>
      <c r="F1" s="36"/>
      <c r="G1" s="36"/>
      <c r="H1" s="36"/>
    </row>
    <row r="2" ht="18" customHeight="1" spans="8:8">
      <c r="H2" s="256" t="s">
        <v>34</v>
      </c>
    </row>
    <row r="3" customHeight="1" spans="1:8">
      <c r="A3" s="307" t="s">
        <v>391</v>
      </c>
      <c r="B3" s="308" t="s">
        <v>392</v>
      </c>
      <c r="C3" s="308"/>
      <c r="D3" s="309"/>
      <c r="E3" s="310"/>
      <c r="F3" s="310"/>
      <c r="G3" s="310"/>
      <c r="H3" s="269"/>
    </row>
    <row r="4" spans="1:8">
      <c r="A4" s="311"/>
      <c r="B4" s="312"/>
      <c r="C4" s="272" t="s">
        <v>378</v>
      </c>
      <c r="D4" s="272" t="s">
        <v>379</v>
      </c>
      <c r="E4" s="272" t="s">
        <v>380</v>
      </c>
      <c r="F4" s="272" t="s">
        <v>381</v>
      </c>
      <c r="G4" s="272" t="s">
        <v>382</v>
      </c>
      <c r="H4" s="273" t="s">
        <v>383</v>
      </c>
    </row>
    <row r="5" ht="15.75" customHeight="1" spans="1:8">
      <c r="A5" s="261" t="s">
        <v>393</v>
      </c>
      <c r="B5" s="313">
        <f>B6+B22</f>
        <v>15652931.2924805</v>
      </c>
      <c r="C5" s="313">
        <f t="shared" ref="C5:H5" si="0">C6+C22</f>
        <v>1596290.77482848</v>
      </c>
      <c r="D5" s="313">
        <f t="shared" si="0"/>
        <v>116477.11843586</v>
      </c>
      <c r="E5" s="313">
        <f t="shared" si="0"/>
        <v>5684064.91899083</v>
      </c>
      <c r="F5" s="313">
        <f t="shared" si="0"/>
        <v>2971275.03742418</v>
      </c>
      <c r="G5" s="313">
        <f t="shared" si="0"/>
        <v>1316846.13371872</v>
      </c>
      <c r="H5" s="313">
        <f t="shared" si="0"/>
        <v>3967978.3090824</v>
      </c>
    </row>
    <row r="6" ht="15.75" customHeight="1" spans="1:8">
      <c r="A6" s="261" t="s">
        <v>394</v>
      </c>
      <c r="B6" s="313">
        <f>SUM(B10:B12)</f>
        <v>12374425</v>
      </c>
      <c r="C6" s="313">
        <f>SUM(C10:C12)</f>
        <v>648328</v>
      </c>
      <c r="D6" s="313">
        <f>SUM(D10:D12)</f>
        <v>25819</v>
      </c>
      <c r="E6" s="313">
        <f>SUM(E10:E12)</f>
        <v>5648638</v>
      </c>
      <c r="F6" s="313">
        <f>SUM(F7:F8)</f>
        <v>2549719</v>
      </c>
      <c r="G6" s="313">
        <f>SUM(G10:G12)</f>
        <v>989576</v>
      </c>
      <c r="H6" s="313">
        <v>2512346</v>
      </c>
    </row>
    <row r="7" ht="15.75" customHeight="1" spans="1:8">
      <c r="A7" s="261" t="s">
        <v>10</v>
      </c>
      <c r="B7" s="313">
        <v>2328296</v>
      </c>
      <c r="C7" s="313">
        <v>328803</v>
      </c>
      <c r="D7" s="313">
        <v>21990</v>
      </c>
      <c r="E7" s="313">
        <v>745490</v>
      </c>
      <c r="F7" s="313">
        <v>702344</v>
      </c>
      <c r="G7" s="313">
        <v>407282</v>
      </c>
      <c r="H7" s="313">
        <v>122387</v>
      </c>
    </row>
    <row r="8" ht="15.75" customHeight="1" spans="1:8">
      <c r="A8" s="261" t="s">
        <v>11</v>
      </c>
      <c r="B8" s="313">
        <v>10046129</v>
      </c>
      <c r="C8" s="313">
        <v>319525</v>
      </c>
      <c r="D8" s="313">
        <v>3829</v>
      </c>
      <c r="E8" s="313">
        <v>4903148</v>
      </c>
      <c r="F8" s="313">
        <v>1847375</v>
      </c>
      <c r="G8" s="313">
        <v>582294</v>
      </c>
      <c r="H8" s="313">
        <v>2389959</v>
      </c>
    </row>
    <row r="9" ht="15.75" customHeight="1" spans="1:8">
      <c r="A9" s="261" t="s">
        <v>12</v>
      </c>
      <c r="B9" s="313"/>
      <c r="C9" s="313"/>
      <c r="D9" s="313"/>
      <c r="E9" s="313"/>
      <c r="F9" s="313"/>
      <c r="G9" s="313"/>
      <c r="H9" s="313"/>
    </row>
    <row r="10" ht="15.75" customHeight="1" spans="1:8">
      <c r="A10" s="261" t="s">
        <v>395</v>
      </c>
      <c r="B10" s="313">
        <v>5696982</v>
      </c>
      <c r="C10" s="313">
        <v>0</v>
      </c>
      <c r="D10" s="313">
        <v>0</v>
      </c>
      <c r="E10" s="313">
        <v>2723142</v>
      </c>
      <c r="F10" s="313">
        <v>1668176</v>
      </c>
      <c r="G10" s="313">
        <v>0</v>
      </c>
      <c r="H10" s="313">
        <v>1305664</v>
      </c>
    </row>
    <row r="11" ht="15.75" customHeight="1" spans="1:8">
      <c r="A11" s="261" t="s">
        <v>396</v>
      </c>
      <c r="B11" s="313">
        <v>3931732</v>
      </c>
      <c r="C11" s="313">
        <v>143454</v>
      </c>
      <c r="D11" s="313">
        <v>0</v>
      </c>
      <c r="E11" s="313">
        <v>1957273</v>
      </c>
      <c r="F11" s="313">
        <v>402637</v>
      </c>
      <c r="G11" s="313">
        <v>733841</v>
      </c>
      <c r="H11" s="313">
        <v>694527</v>
      </c>
    </row>
    <row r="12" ht="15.75" customHeight="1" spans="1:8">
      <c r="A12" s="261" t="s">
        <v>397</v>
      </c>
      <c r="B12" s="313">
        <v>2745711</v>
      </c>
      <c r="C12" s="313">
        <v>504874</v>
      </c>
      <c r="D12" s="313">
        <v>25819</v>
      </c>
      <c r="E12" s="313">
        <v>968223</v>
      </c>
      <c r="F12" s="313">
        <v>478905</v>
      </c>
      <c r="G12" s="313">
        <v>255735</v>
      </c>
      <c r="H12" s="313">
        <v>512154</v>
      </c>
    </row>
    <row r="13" ht="15.75" customHeight="1" spans="1:8">
      <c r="A13" s="261" t="s">
        <v>398</v>
      </c>
      <c r="B13" s="313">
        <v>0</v>
      </c>
      <c r="C13" s="313">
        <v>0</v>
      </c>
      <c r="D13" s="313">
        <v>0</v>
      </c>
      <c r="E13" s="313">
        <v>0</v>
      </c>
      <c r="F13" s="313">
        <v>0</v>
      </c>
      <c r="G13" s="313">
        <v>0</v>
      </c>
      <c r="H13" s="313">
        <v>0</v>
      </c>
    </row>
    <row r="14" ht="15.75" customHeight="1" spans="1:8">
      <c r="A14" s="261" t="s">
        <v>43</v>
      </c>
      <c r="B14" s="313">
        <v>247060</v>
      </c>
      <c r="C14" s="313">
        <v>13566</v>
      </c>
      <c r="D14" s="313">
        <v>720</v>
      </c>
      <c r="E14" s="313">
        <v>0</v>
      </c>
      <c r="F14" s="313">
        <v>16874</v>
      </c>
      <c r="G14" s="313">
        <v>0</v>
      </c>
      <c r="H14" s="313">
        <v>215900</v>
      </c>
    </row>
    <row r="15" ht="15.75" customHeight="1" spans="1:8">
      <c r="A15" s="261" t="s">
        <v>44</v>
      </c>
      <c r="B15" s="313">
        <v>0</v>
      </c>
      <c r="C15" s="313">
        <v>0</v>
      </c>
      <c r="D15" s="313">
        <v>0</v>
      </c>
      <c r="E15" s="313">
        <v>0</v>
      </c>
      <c r="F15" s="313">
        <v>0</v>
      </c>
      <c r="G15" s="313">
        <v>0</v>
      </c>
      <c r="H15" s="313">
        <v>0</v>
      </c>
    </row>
    <row r="16" ht="15.75" customHeight="1" spans="1:8">
      <c r="A16" s="261" t="s">
        <v>45</v>
      </c>
      <c r="B16" s="313">
        <v>0</v>
      </c>
      <c r="C16" s="313">
        <v>0</v>
      </c>
      <c r="D16" s="313">
        <v>0</v>
      </c>
      <c r="E16" s="313">
        <v>0</v>
      </c>
      <c r="F16" s="313">
        <v>0</v>
      </c>
      <c r="G16" s="313">
        <v>0</v>
      </c>
      <c r="H16" s="313">
        <v>0</v>
      </c>
    </row>
    <row r="17" ht="15.75" customHeight="1" spans="1:8">
      <c r="A17" s="261" t="s">
        <v>46</v>
      </c>
      <c r="B17" s="313">
        <v>9378053</v>
      </c>
      <c r="C17" s="313">
        <v>518180</v>
      </c>
      <c r="D17" s="313">
        <v>20539</v>
      </c>
      <c r="E17" s="313">
        <v>4929660</v>
      </c>
      <c r="F17" s="313">
        <v>828288</v>
      </c>
      <c r="G17" s="313">
        <v>869041</v>
      </c>
      <c r="H17" s="313">
        <v>2212346</v>
      </c>
    </row>
    <row r="18" ht="15.75" customHeight="1" spans="1:8">
      <c r="A18" s="261" t="s">
        <v>47</v>
      </c>
      <c r="B18" s="313">
        <v>1995193</v>
      </c>
      <c r="C18" s="313">
        <v>89831</v>
      </c>
      <c r="D18" s="313">
        <v>2505</v>
      </c>
      <c r="E18" s="313">
        <v>112298</v>
      </c>
      <c r="F18" s="313">
        <v>1685767</v>
      </c>
      <c r="G18" s="313">
        <v>43428</v>
      </c>
      <c r="H18" s="313">
        <v>61364</v>
      </c>
    </row>
    <row r="19" ht="15.75" customHeight="1" spans="1:8">
      <c r="A19" s="261" t="s">
        <v>48</v>
      </c>
      <c r="B19" s="313">
        <v>720523</v>
      </c>
      <c r="C19" s="313">
        <v>11719</v>
      </c>
      <c r="D19" s="313">
        <v>2055</v>
      </c>
      <c r="E19" s="313">
        <v>606681</v>
      </c>
      <c r="F19" s="313">
        <v>9066</v>
      </c>
      <c r="G19" s="313">
        <v>71170</v>
      </c>
      <c r="H19" s="313">
        <v>19832</v>
      </c>
    </row>
    <row r="20" ht="15.75" customHeight="1" spans="1:8">
      <c r="A20" s="261" t="s">
        <v>49</v>
      </c>
      <c r="B20" s="313">
        <v>33597</v>
      </c>
      <c r="C20" s="313">
        <v>15033</v>
      </c>
      <c r="D20" s="313">
        <v>0</v>
      </c>
      <c r="E20" s="313">
        <v>0</v>
      </c>
      <c r="F20" s="313">
        <v>9724</v>
      </c>
      <c r="G20" s="313">
        <v>5936</v>
      </c>
      <c r="H20" s="313">
        <v>2904</v>
      </c>
    </row>
    <row r="21" ht="15.75" customHeight="1" spans="1:8">
      <c r="A21" s="261" t="s">
        <v>387</v>
      </c>
      <c r="B21" s="313">
        <v>8044659</v>
      </c>
      <c r="C21" s="313">
        <v>77927</v>
      </c>
      <c r="D21" s="313">
        <v>3829</v>
      </c>
      <c r="E21" s="313">
        <v>4348330</v>
      </c>
      <c r="F21" s="313">
        <v>1642472</v>
      </c>
      <c r="G21" s="313">
        <v>36027</v>
      </c>
      <c r="H21" s="313">
        <v>1936073</v>
      </c>
    </row>
    <row r="22" ht="15.75" customHeight="1" spans="1:8">
      <c r="A22" s="314" t="s">
        <v>399</v>
      </c>
      <c r="B22" s="313">
        <v>3278506.29248047</v>
      </c>
      <c r="C22" s="313">
        <v>947962.774828479</v>
      </c>
      <c r="D22" s="313">
        <v>90658.1184358598</v>
      </c>
      <c r="E22" s="313">
        <v>35426.9189908256</v>
      </c>
      <c r="F22" s="313">
        <v>421556.037424182</v>
      </c>
      <c r="G22" s="313">
        <v>327270.133718721</v>
      </c>
      <c r="H22" s="313">
        <v>1455632.3090824</v>
      </c>
    </row>
    <row r="23" ht="15.75" customHeight="1" spans="1:8">
      <c r="A23" s="302" t="s">
        <v>400</v>
      </c>
      <c r="B23" s="315">
        <v>121.220457268402</v>
      </c>
      <c r="C23" s="315">
        <v>103.929982086837</v>
      </c>
      <c r="D23" s="315">
        <v>98.2680960001879</v>
      </c>
      <c r="E23" s="315">
        <v>140.599820697309</v>
      </c>
      <c r="F23" s="315">
        <v>107.454186751926</v>
      </c>
      <c r="G23" s="315">
        <v>104.703445313488</v>
      </c>
      <c r="H23" s="315">
        <v>108.739896624961</v>
      </c>
    </row>
    <row r="24" ht="15.75" customHeight="1" spans="1:8">
      <c r="A24" s="314" t="s">
        <v>394</v>
      </c>
      <c r="B24" s="315">
        <v>121.818153287797</v>
      </c>
      <c r="C24" s="315">
        <v>103.864300061134</v>
      </c>
      <c r="D24" s="315">
        <v>97.1741263248922</v>
      </c>
      <c r="E24" s="315">
        <v>140.642903386113</v>
      </c>
      <c r="F24" s="315">
        <v>107.545583561285</v>
      </c>
      <c r="G24" s="315">
        <v>104.620423711011</v>
      </c>
      <c r="H24" s="315">
        <v>109.133277208059</v>
      </c>
    </row>
    <row r="25" ht="15.75" customHeight="1" spans="1:8">
      <c r="A25" s="314" t="s">
        <v>10</v>
      </c>
      <c r="B25" s="316">
        <v>105.7</v>
      </c>
      <c r="C25" s="316">
        <v>94.6</v>
      </c>
      <c r="D25" s="316">
        <v>94.8</v>
      </c>
      <c r="E25" s="316">
        <v>110.9</v>
      </c>
      <c r="F25" s="316">
        <v>104.4</v>
      </c>
      <c r="G25" s="316">
        <v>109.5</v>
      </c>
      <c r="H25" s="316">
        <v>106.1</v>
      </c>
    </row>
    <row r="26" ht="15.75" customHeight="1" spans="1:8">
      <c r="A26" s="314" t="s">
        <v>11</v>
      </c>
      <c r="B26" s="316">
        <v>133.9</v>
      </c>
      <c r="C26" s="316">
        <v>113</v>
      </c>
      <c r="D26" s="316">
        <v>142.5</v>
      </c>
      <c r="E26" s="316">
        <v>180.7</v>
      </c>
      <c r="F26" s="316">
        <v>111.6</v>
      </c>
      <c r="G26" s="316">
        <v>99.8</v>
      </c>
      <c r="H26" s="316">
        <v>107.6</v>
      </c>
    </row>
    <row r="27" ht="15.75" customHeight="1" spans="1:8">
      <c r="A27" s="314" t="s">
        <v>12</v>
      </c>
      <c r="B27" s="316"/>
      <c r="C27" s="316"/>
      <c r="D27" s="316"/>
      <c r="E27" s="316"/>
      <c r="F27" s="316"/>
      <c r="G27" s="316"/>
      <c r="H27" s="316"/>
    </row>
    <row r="28" ht="15.75" customHeight="1" spans="1:8">
      <c r="A28" s="314" t="s">
        <v>395</v>
      </c>
      <c r="B28" s="316">
        <v>118.1</v>
      </c>
      <c r="C28" s="316"/>
      <c r="D28" s="316"/>
      <c r="E28" s="316">
        <v>129.5</v>
      </c>
      <c r="F28" s="316">
        <v>113.1</v>
      </c>
      <c r="G28" s="316"/>
      <c r="H28" s="316">
        <v>107.8</v>
      </c>
    </row>
    <row r="29" ht="15.75" customHeight="1" spans="1:8">
      <c r="A29" s="314" t="s">
        <v>396</v>
      </c>
      <c r="B29" s="316">
        <v>170.2</v>
      </c>
      <c r="C29" s="316">
        <v>106.1</v>
      </c>
      <c r="D29" s="316"/>
      <c r="E29" s="316">
        <v>129.5</v>
      </c>
      <c r="F29" s="316">
        <v>114.9</v>
      </c>
      <c r="G29" s="316">
        <v>97.6</v>
      </c>
      <c r="H29" s="316">
        <v>104.8</v>
      </c>
    </row>
    <row r="30" ht="15.75" customHeight="1" spans="1:8">
      <c r="A30" s="314" t="s">
        <v>397</v>
      </c>
      <c r="B30" s="316">
        <v>112.226850941338</v>
      </c>
      <c r="C30" s="316">
        <v>91.2</v>
      </c>
      <c r="D30" s="316">
        <v>97.1741263248922</v>
      </c>
      <c r="E30" s="316">
        <v>551.9</v>
      </c>
      <c r="F30" s="316">
        <v>98.9916741677288</v>
      </c>
      <c r="G30" s="316">
        <v>117.917920384351</v>
      </c>
      <c r="H30" s="316">
        <v>123.069254570369</v>
      </c>
    </row>
    <row r="31" ht="15.75" customHeight="1" spans="1:8">
      <c r="A31" s="314" t="s">
        <v>398</v>
      </c>
      <c r="B31" s="316"/>
      <c r="C31" s="316"/>
      <c r="D31" s="316"/>
      <c r="E31" s="316"/>
      <c r="F31" s="316"/>
      <c r="G31" s="316"/>
      <c r="H31" s="316"/>
    </row>
    <row r="32" ht="15.75" customHeight="1" spans="1:8">
      <c r="A32" s="314" t="s">
        <v>43</v>
      </c>
      <c r="B32" s="316">
        <v>97.7</v>
      </c>
      <c r="C32" s="316">
        <v>67</v>
      </c>
      <c r="D32" s="316">
        <v>100</v>
      </c>
      <c r="E32" s="316"/>
      <c r="F32" s="316">
        <v>101.6</v>
      </c>
      <c r="G32" s="316"/>
      <c r="H32" s="316">
        <v>100.4</v>
      </c>
    </row>
    <row r="33" ht="15.75" customHeight="1" spans="1:8">
      <c r="A33" s="314" t="s">
        <v>44</v>
      </c>
      <c r="B33" s="316"/>
      <c r="C33" s="316"/>
      <c r="D33" s="316"/>
      <c r="E33" s="316"/>
      <c r="F33" s="316"/>
      <c r="G33" s="316"/>
      <c r="H33" s="316"/>
    </row>
    <row r="34" ht="15.75" customHeight="1" spans="1:8">
      <c r="A34" s="314" t="s">
        <v>45</v>
      </c>
      <c r="B34" s="316"/>
      <c r="C34" s="316"/>
      <c r="D34" s="316"/>
      <c r="E34" s="316"/>
      <c r="F34" s="316"/>
      <c r="G34" s="316"/>
      <c r="H34" s="316"/>
    </row>
    <row r="35" ht="15.75" customHeight="1" spans="1:8">
      <c r="A35" s="314" t="s">
        <v>46</v>
      </c>
      <c r="B35" s="316">
        <v>136.8</v>
      </c>
      <c r="C35" s="316">
        <v>105.5</v>
      </c>
      <c r="D35" s="316">
        <v>101.3</v>
      </c>
      <c r="E35" s="316">
        <v>183.1</v>
      </c>
      <c r="F35" s="316">
        <v>105.1</v>
      </c>
      <c r="G35" s="316">
        <v>100</v>
      </c>
      <c r="H35" s="316">
        <v>109.8</v>
      </c>
    </row>
    <row r="36" s="306" customFormat="1" ht="15.75" customHeight="1" spans="1:8">
      <c r="A36" s="299" t="s">
        <v>47</v>
      </c>
      <c r="B36" s="316">
        <v>114.933651987747</v>
      </c>
      <c r="C36" s="316">
        <v>116.546625976227</v>
      </c>
      <c r="D36" s="316">
        <v>107.815795136647</v>
      </c>
      <c r="E36" s="316">
        <v>202.830173876519</v>
      </c>
      <c r="F36" s="316">
        <v>112.318744063476</v>
      </c>
      <c r="G36" s="316">
        <v>95.2114341989854</v>
      </c>
      <c r="H36" s="316">
        <v>111.940931626698</v>
      </c>
    </row>
    <row r="37" s="306" customFormat="1" ht="15.75" customHeight="1" spans="1:8">
      <c r="A37" s="299" t="s">
        <v>48</v>
      </c>
      <c r="B37" s="316">
        <v>105.553536464389</v>
      </c>
      <c r="C37" s="316">
        <v>103.613374243305</v>
      </c>
      <c r="D37" s="316">
        <v>86.5783184879427</v>
      </c>
      <c r="E37" s="316">
        <v>104.666034950317</v>
      </c>
      <c r="F37" s="316">
        <v>94.4441550594339</v>
      </c>
      <c r="G37" s="316">
        <v>121.127493595604</v>
      </c>
      <c r="H37" s="316">
        <v>95.2867295702091</v>
      </c>
    </row>
    <row r="38" ht="15.75" customHeight="1" spans="1:8">
      <c r="A38" s="314" t="s">
        <v>49</v>
      </c>
      <c r="B38" s="316">
        <v>107.3</v>
      </c>
      <c r="C38" s="316">
        <v>58.9</v>
      </c>
      <c r="D38" s="316"/>
      <c r="E38" s="316"/>
      <c r="F38" s="316">
        <v>124.1</v>
      </c>
      <c r="G38" s="316">
        <v>102.1</v>
      </c>
      <c r="H38" s="316">
        <v>68.8</v>
      </c>
    </row>
    <row r="39" ht="15.75" customHeight="1" spans="1:8">
      <c r="A39" s="314" t="s">
        <v>387</v>
      </c>
      <c r="B39" s="316">
        <v>141.6</v>
      </c>
      <c r="C39" s="316">
        <v>98.7</v>
      </c>
      <c r="D39" s="316">
        <v>100</v>
      </c>
      <c r="E39" s="316">
        <v>190.3</v>
      </c>
      <c r="F39" s="316">
        <v>112.6</v>
      </c>
      <c r="G39" s="316">
        <v>117.3</v>
      </c>
      <c r="H39" s="316">
        <v>106.9</v>
      </c>
    </row>
    <row r="40" ht="15.75" customHeight="1" spans="1:8">
      <c r="A40" s="317" t="s">
        <v>31</v>
      </c>
      <c r="B40" s="318">
        <v>103.308148038957</v>
      </c>
      <c r="C40" s="318">
        <v>104.350672859875</v>
      </c>
      <c r="D40" s="318">
        <v>100.903595851283</v>
      </c>
      <c r="E40" s="318">
        <v>100.606116009037</v>
      </c>
      <c r="F40" s="318">
        <v>102.247430819401</v>
      </c>
      <c r="G40" s="318">
        <v>107.250743863897</v>
      </c>
      <c r="H40" s="318">
        <v>102.333960556731</v>
      </c>
    </row>
  </sheetData>
  <mergeCells count="4">
    <mergeCell ref="A1:H1"/>
    <mergeCell ref="D3:H3"/>
    <mergeCell ref="A3:A4"/>
    <mergeCell ref="B3:B4"/>
  </mergeCells>
  <pageMargins left="1.14" right="0.94" top="1.38" bottom="1.26" header="0.51" footer="0.94"/>
  <pageSetup paperSize="9" firstPageNumber="219" orientation="portrait" useFirstPageNumber="1"/>
  <headerFooter alignWithMargins="0" scaleWithDoc="0">
    <oddFooter>&amp;C221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7"/>
  </sheetPr>
  <dimension ref="A1:H41"/>
  <sheetViews>
    <sheetView showZeros="0" topLeftCell="A15" workbookViewId="0">
      <selection activeCell="C45" sqref="C45"/>
    </sheetView>
  </sheetViews>
  <sheetFormatPr defaultColWidth="9" defaultRowHeight="14.25" outlineLevelCol="7"/>
  <cols>
    <col min="1" max="1" width="27.375" style="284" customWidth="1"/>
    <col min="2" max="2" width="8.125" style="285" customWidth="1"/>
    <col min="3" max="4" width="6.375" style="285" customWidth="1"/>
    <col min="5" max="5" width="6.25" style="285" customWidth="1"/>
    <col min="6" max="6" width="6.75" style="285" customWidth="1"/>
    <col min="7" max="8" width="6.375" style="285" customWidth="1"/>
    <col min="9" max="16384" width="9" style="284"/>
  </cols>
  <sheetData>
    <row r="1" ht="18" customHeight="1" spans="1:8">
      <c r="A1" s="286" t="s">
        <v>401</v>
      </c>
      <c r="B1" s="286"/>
      <c r="C1" s="286"/>
      <c r="D1" s="286"/>
      <c r="E1" s="286"/>
      <c r="F1" s="286"/>
      <c r="G1" s="286"/>
      <c r="H1" s="286"/>
    </row>
    <row r="2" ht="13.5" customHeight="1" spans="1:8">
      <c r="A2" s="286"/>
      <c r="B2" s="286"/>
      <c r="C2" s="286"/>
      <c r="D2" s="286"/>
      <c r="E2" s="286"/>
      <c r="F2" s="286"/>
      <c r="G2" s="286"/>
      <c r="H2" s="286"/>
    </row>
    <row r="3" ht="15" spans="1:8">
      <c r="A3" s="287"/>
      <c r="D3" s="288"/>
      <c r="E3" s="288"/>
      <c r="F3" s="288"/>
      <c r="G3" s="288"/>
      <c r="H3" s="289"/>
    </row>
    <row r="4" ht="12.75" customHeight="1" spans="1:8">
      <c r="A4" s="290" t="s">
        <v>2</v>
      </c>
      <c r="B4" s="291" t="s">
        <v>402</v>
      </c>
      <c r="C4" s="292"/>
      <c r="D4" s="293"/>
      <c r="E4" s="293"/>
      <c r="F4" s="293"/>
      <c r="G4" s="293"/>
      <c r="H4" s="294"/>
    </row>
    <row r="5" ht="29.25" customHeight="1" spans="1:8">
      <c r="A5" s="295"/>
      <c r="B5" s="296"/>
      <c r="C5" s="297" t="s">
        <v>378</v>
      </c>
      <c r="D5" s="298" t="s">
        <v>379</v>
      </c>
      <c r="E5" s="298" t="s">
        <v>380</v>
      </c>
      <c r="F5" s="298" t="s">
        <v>381</v>
      </c>
      <c r="G5" s="298" t="s">
        <v>382</v>
      </c>
      <c r="H5" s="297" t="s">
        <v>383</v>
      </c>
    </row>
    <row r="6" ht="15" customHeight="1" spans="1:8">
      <c r="A6" s="299" t="s">
        <v>403</v>
      </c>
      <c r="B6" s="300">
        <f t="shared" ref="B6:H6" si="0">B7+B23</f>
        <v>3877401</v>
      </c>
      <c r="C6" s="300">
        <f t="shared" si="0"/>
        <v>371807.445951292</v>
      </c>
      <c r="D6" s="300">
        <f t="shared" si="0"/>
        <v>16364.5126527383</v>
      </c>
      <c r="E6" s="300">
        <f t="shared" si="0"/>
        <v>601023.903029643</v>
      </c>
      <c r="F6" s="300">
        <f t="shared" si="0"/>
        <v>1530511.29471038</v>
      </c>
      <c r="G6" s="300">
        <f t="shared" si="0"/>
        <v>424632.006753167</v>
      </c>
      <c r="H6" s="300">
        <f t="shared" si="0"/>
        <v>933062.83690278</v>
      </c>
    </row>
    <row r="7" s="283" customFormat="1" ht="15" customHeight="1" spans="1:8">
      <c r="A7" s="299" t="s">
        <v>404</v>
      </c>
      <c r="B7" s="207">
        <f t="shared" ref="B7:H7" si="1">SUM(B8:B9)</f>
        <v>2980901</v>
      </c>
      <c r="C7" s="207">
        <f t="shared" si="1"/>
        <v>156996</v>
      </c>
      <c r="D7" s="207">
        <f t="shared" si="1"/>
        <v>3679</v>
      </c>
      <c r="E7" s="207">
        <f t="shared" si="1"/>
        <v>593316</v>
      </c>
      <c r="F7" s="207">
        <f t="shared" si="1"/>
        <v>1343634</v>
      </c>
      <c r="G7" s="207">
        <f t="shared" si="1"/>
        <v>295785</v>
      </c>
      <c r="H7" s="207">
        <f t="shared" si="1"/>
        <v>587492</v>
      </c>
    </row>
    <row r="8" s="283" customFormat="1" ht="15" customHeight="1" spans="1:8">
      <c r="A8" s="299" t="s">
        <v>10</v>
      </c>
      <c r="B8" s="207">
        <v>521750</v>
      </c>
      <c r="C8" s="301">
        <v>63315</v>
      </c>
      <c r="D8" s="207">
        <v>2598</v>
      </c>
      <c r="E8" s="207">
        <v>47595</v>
      </c>
      <c r="F8" s="301">
        <v>247591</v>
      </c>
      <c r="G8" s="301">
        <v>136820</v>
      </c>
      <c r="H8" s="301">
        <v>23831</v>
      </c>
    </row>
    <row r="9" ht="15" customHeight="1" spans="1:8">
      <c r="A9" s="299" t="s">
        <v>11</v>
      </c>
      <c r="B9" s="207">
        <v>2459151</v>
      </c>
      <c r="C9" s="301">
        <v>93681</v>
      </c>
      <c r="D9" s="207">
        <v>1081</v>
      </c>
      <c r="E9" s="207">
        <v>545721</v>
      </c>
      <c r="F9" s="301">
        <v>1096043</v>
      </c>
      <c r="G9" s="301">
        <v>158965</v>
      </c>
      <c r="H9" s="301">
        <v>563661</v>
      </c>
    </row>
    <row r="10" ht="15" customHeight="1" spans="1:8">
      <c r="A10" s="299" t="s">
        <v>12</v>
      </c>
      <c r="B10" s="207"/>
      <c r="C10" s="301"/>
      <c r="D10" s="207"/>
      <c r="E10" s="207"/>
      <c r="F10" s="301"/>
      <c r="G10" s="301"/>
      <c r="H10" s="301"/>
    </row>
    <row r="11" ht="15" customHeight="1" spans="1:8">
      <c r="A11" s="299" t="s">
        <v>395</v>
      </c>
      <c r="B11" s="207">
        <v>1594254</v>
      </c>
      <c r="C11" s="301">
        <v>0</v>
      </c>
      <c r="D11" s="207">
        <v>0</v>
      </c>
      <c r="E11" s="207">
        <v>316895</v>
      </c>
      <c r="F11" s="301">
        <v>1078177</v>
      </c>
      <c r="G11" s="301">
        <v>0</v>
      </c>
      <c r="H11" s="301">
        <v>199182</v>
      </c>
    </row>
    <row r="12" ht="15" customHeight="1" spans="1:8">
      <c r="A12" s="299" t="s">
        <v>396</v>
      </c>
      <c r="B12" s="207">
        <v>798760</v>
      </c>
      <c r="C12" s="301">
        <v>39289</v>
      </c>
      <c r="D12" s="207">
        <v>0</v>
      </c>
      <c r="E12" s="207">
        <v>159827</v>
      </c>
      <c r="F12" s="301">
        <v>120847</v>
      </c>
      <c r="G12" s="301">
        <v>220133</v>
      </c>
      <c r="H12" s="301">
        <v>258664</v>
      </c>
    </row>
    <row r="13" ht="15" customHeight="1" spans="1:8">
      <c r="A13" s="299" t="s">
        <v>397</v>
      </c>
      <c r="B13" s="207">
        <v>587887</v>
      </c>
      <c r="C13" s="301">
        <v>117707</v>
      </c>
      <c r="D13" s="207">
        <v>3679</v>
      </c>
      <c r="E13" s="207">
        <v>116594</v>
      </c>
      <c r="F13" s="301">
        <v>144609</v>
      </c>
      <c r="G13" s="301">
        <v>75652</v>
      </c>
      <c r="H13" s="301">
        <v>129646</v>
      </c>
    </row>
    <row r="14" ht="15" customHeight="1" spans="1:8">
      <c r="A14" s="299" t="s">
        <v>398</v>
      </c>
      <c r="B14" s="207">
        <v>0</v>
      </c>
      <c r="C14" s="301">
        <v>0</v>
      </c>
      <c r="D14" s="207">
        <v>0</v>
      </c>
      <c r="E14" s="207">
        <v>0</v>
      </c>
      <c r="F14" s="301">
        <v>0</v>
      </c>
      <c r="G14" s="301">
        <v>0</v>
      </c>
      <c r="H14" s="301">
        <v>0</v>
      </c>
    </row>
    <row r="15" ht="15" customHeight="1" spans="1:8">
      <c r="A15" s="299" t="s">
        <v>43</v>
      </c>
      <c r="B15" s="207">
        <v>56565</v>
      </c>
      <c r="C15" s="301">
        <v>8150</v>
      </c>
      <c r="D15" s="207">
        <v>487</v>
      </c>
      <c r="E15" s="207">
        <v>0</v>
      </c>
      <c r="F15" s="301">
        <v>3991</v>
      </c>
      <c r="G15" s="301">
        <v>0</v>
      </c>
      <c r="H15" s="301">
        <v>43937</v>
      </c>
    </row>
    <row r="16" ht="15" customHeight="1" spans="1:8">
      <c r="A16" s="299" t="s">
        <v>44</v>
      </c>
      <c r="B16" s="207">
        <v>0</v>
      </c>
      <c r="C16" s="301">
        <v>0</v>
      </c>
      <c r="D16" s="207">
        <v>0</v>
      </c>
      <c r="E16" s="207">
        <v>0</v>
      </c>
      <c r="F16" s="301">
        <v>0</v>
      </c>
      <c r="G16" s="301">
        <v>0</v>
      </c>
      <c r="H16" s="301">
        <v>0</v>
      </c>
    </row>
    <row r="17" s="283" customFormat="1" ht="15" customHeight="1" spans="1:8">
      <c r="A17" s="299" t="s">
        <v>45</v>
      </c>
      <c r="B17" s="207">
        <v>0</v>
      </c>
      <c r="C17" s="301">
        <v>0</v>
      </c>
      <c r="D17" s="207">
        <v>0</v>
      </c>
      <c r="E17" s="207">
        <v>0</v>
      </c>
      <c r="F17" s="301">
        <v>0</v>
      </c>
      <c r="G17" s="301">
        <v>0</v>
      </c>
      <c r="H17" s="301">
        <v>0</v>
      </c>
    </row>
    <row r="18" ht="15" customHeight="1" spans="1:8">
      <c r="A18" s="299" t="s">
        <v>46</v>
      </c>
      <c r="B18" s="207">
        <v>1604171</v>
      </c>
      <c r="C18" s="301">
        <v>118417</v>
      </c>
      <c r="D18" s="207">
        <v>2667</v>
      </c>
      <c r="E18" s="207">
        <v>482486</v>
      </c>
      <c r="F18" s="301">
        <v>237857</v>
      </c>
      <c r="G18" s="301">
        <v>261089</v>
      </c>
      <c r="H18" s="301">
        <v>501654</v>
      </c>
    </row>
    <row r="19" ht="15" customHeight="1" spans="1:8">
      <c r="A19" s="299" t="s">
        <v>47</v>
      </c>
      <c r="B19" s="207">
        <v>1203759</v>
      </c>
      <c r="C19" s="301">
        <v>24939</v>
      </c>
      <c r="D19" s="207">
        <v>288</v>
      </c>
      <c r="E19" s="207">
        <v>27722</v>
      </c>
      <c r="F19" s="301">
        <v>1095526</v>
      </c>
      <c r="G19" s="301">
        <v>18535</v>
      </c>
      <c r="H19" s="301">
        <v>36749</v>
      </c>
    </row>
    <row r="20" s="283" customFormat="1" ht="15" customHeight="1" spans="1:8">
      <c r="A20" s="299" t="s">
        <v>48</v>
      </c>
      <c r="B20" s="207">
        <v>107078</v>
      </c>
      <c r="C20" s="301">
        <v>1029</v>
      </c>
      <c r="D20" s="207">
        <v>236</v>
      </c>
      <c r="E20" s="207">
        <v>83108</v>
      </c>
      <c r="F20" s="301">
        <v>3878</v>
      </c>
      <c r="G20" s="301">
        <v>14292</v>
      </c>
      <c r="H20" s="301">
        <v>4535</v>
      </c>
    </row>
    <row r="21" ht="15" customHeight="1" spans="1:8">
      <c r="A21" s="299" t="s">
        <v>49</v>
      </c>
      <c r="B21" s="207">
        <v>9329</v>
      </c>
      <c r="C21" s="301">
        <v>4460</v>
      </c>
      <c r="D21" s="207">
        <v>0</v>
      </c>
      <c r="E21" s="207">
        <v>0</v>
      </c>
      <c r="F21" s="301">
        <v>2382</v>
      </c>
      <c r="G21" s="301">
        <v>1870</v>
      </c>
      <c r="H21" s="301">
        <v>616</v>
      </c>
    </row>
    <row r="22" ht="15" customHeight="1" spans="1:8">
      <c r="A22" s="299" t="s">
        <v>387</v>
      </c>
      <c r="B22" s="301">
        <v>1840788</v>
      </c>
      <c r="C22" s="301">
        <v>20727</v>
      </c>
      <c r="D22" s="301">
        <v>1081</v>
      </c>
      <c r="E22" s="301">
        <v>372483</v>
      </c>
      <c r="F22" s="301">
        <v>1035263</v>
      </c>
      <c r="G22" s="301">
        <v>8886</v>
      </c>
      <c r="H22" s="301">
        <v>402347</v>
      </c>
    </row>
    <row r="23" ht="15" customHeight="1" spans="1:8">
      <c r="A23" s="299" t="s">
        <v>405</v>
      </c>
      <c r="B23" s="207">
        <v>896500</v>
      </c>
      <c r="C23" s="301">
        <v>214811.445951292</v>
      </c>
      <c r="D23" s="207">
        <v>12685.5126527383</v>
      </c>
      <c r="E23" s="207">
        <v>7707.90302964252</v>
      </c>
      <c r="F23" s="301">
        <v>186877.29471038</v>
      </c>
      <c r="G23" s="301">
        <v>128847.006753167</v>
      </c>
      <c r="H23" s="301">
        <v>345570.83690278</v>
      </c>
    </row>
    <row r="24" ht="15" customHeight="1" spans="1:8">
      <c r="A24" s="302" t="s">
        <v>406</v>
      </c>
      <c r="B24" s="303">
        <v>113.62805159773</v>
      </c>
      <c r="C24" s="303">
        <v>103.580856550513</v>
      </c>
      <c r="D24" s="303">
        <v>102.101093034549</v>
      </c>
      <c r="E24" s="303">
        <v>145.488777409519</v>
      </c>
      <c r="F24" s="303">
        <v>107.223517664514</v>
      </c>
      <c r="G24" s="303">
        <v>100.839097660828</v>
      </c>
      <c r="H24" s="303">
        <v>108.561769105582</v>
      </c>
    </row>
    <row r="25" s="283" customFormat="1" ht="15" customHeight="1" spans="1:8">
      <c r="A25" s="299" t="s">
        <v>404</v>
      </c>
      <c r="B25" s="303">
        <v>117</v>
      </c>
      <c r="C25" s="303">
        <v>104.8</v>
      </c>
      <c r="D25" s="303">
        <v>99.2</v>
      </c>
      <c r="E25" s="303">
        <v>145.948636611576</v>
      </c>
      <c r="F25" s="303">
        <v>108</v>
      </c>
      <c r="G25" s="303">
        <v>100.2</v>
      </c>
      <c r="H25" s="303">
        <v>112.1</v>
      </c>
    </row>
    <row r="26" ht="15" customHeight="1" spans="1:8">
      <c r="A26" s="299" t="s">
        <v>10</v>
      </c>
      <c r="B26" s="303">
        <v>104.69918699187</v>
      </c>
      <c r="C26" s="303">
        <v>100.8</v>
      </c>
      <c r="D26" s="303">
        <v>90.6</v>
      </c>
      <c r="E26" s="303">
        <v>109.827709045811</v>
      </c>
      <c r="F26" s="303">
        <v>103.4</v>
      </c>
      <c r="G26" s="303">
        <v>113.4</v>
      </c>
      <c r="H26" s="303">
        <v>107.4</v>
      </c>
    </row>
    <row r="27" ht="15" customHeight="1" spans="1:8">
      <c r="A27" s="299" t="s">
        <v>11</v>
      </c>
      <c r="B27" s="303">
        <v>119.280487804878</v>
      </c>
      <c r="C27" s="303">
        <v>108.1</v>
      </c>
      <c r="D27" s="303">
        <v>146</v>
      </c>
      <c r="E27" s="303">
        <v>148.731480357336</v>
      </c>
      <c r="F27" s="303">
        <v>109.2</v>
      </c>
      <c r="G27" s="303">
        <v>89.7</v>
      </c>
      <c r="H27" s="303">
        <v>112.4</v>
      </c>
    </row>
    <row r="28" ht="15" customHeight="1" spans="1:8">
      <c r="A28" s="299" t="s">
        <v>12</v>
      </c>
      <c r="B28" s="303"/>
      <c r="C28" s="303"/>
      <c r="D28" s="303"/>
      <c r="E28" s="303"/>
      <c r="F28" s="303"/>
      <c r="G28" s="303"/>
      <c r="H28" s="303"/>
    </row>
    <row r="29" ht="15" customHeight="1" spans="1:8">
      <c r="A29" s="299" t="s">
        <v>395</v>
      </c>
      <c r="B29" s="303">
        <v>99.1707317073171</v>
      </c>
      <c r="C29" s="303"/>
      <c r="D29" s="303"/>
      <c r="E29" s="303">
        <v>84.1826221274519</v>
      </c>
      <c r="F29" s="303">
        <v>109.3</v>
      </c>
      <c r="G29" s="303"/>
      <c r="H29" s="303">
        <v>112</v>
      </c>
    </row>
    <row r="30" ht="15" customHeight="1" spans="1:8">
      <c r="A30" s="299" t="s">
        <v>396</v>
      </c>
      <c r="B30" s="303">
        <v>152.589430894309</v>
      </c>
      <c r="C30" s="303">
        <v>82.2</v>
      </c>
      <c r="D30" s="303"/>
      <c r="E30" s="303">
        <v>531.198003400529</v>
      </c>
      <c r="F30" s="303">
        <v>112.6</v>
      </c>
      <c r="G30" s="303">
        <v>91.9</v>
      </c>
      <c r="H30" s="303">
        <v>104.8</v>
      </c>
    </row>
    <row r="31" ht="15" customHeight="1" spans="1:8">
      <c r="A31" s="299" t="s">
        <v>397</v>
      </c>
      <c r="B31" s="303">
        <v>113.084233668595</v>
      </c>
      <c r="C31" s="303">
        <v>119.359078965662</v>
      </c>
      <c r="D31" s="303">
        <v>99.2</v>
      </c>
      <c r="E31" s="303">
        <v>116.805963989582</v>
      </c>
      <c r="F31" s="303">
        <v>99.1153560731847</v>
      </c>
      <c r="G31" s="303">
        <v>120.693564340784</v>
      </c>
      <c r="H31" s="303">
        <v>134.710012064542</v>
      </c>
    </row>
    <row r="32" ht="15" customHeight="1" spans="1:8">
      <c r="A32" s="299" t="s">
        <v>398</v>
      </c>
      <c r="B32" s="303"/>
      <c r="C32" s="303"/>
      <c r="D32" s="303"/>
      <c r="E32" s="303"/>
      <c r="F32" s="303"/>
      <c r="G32" s="303"/>
      <c r="H32" s="303"/>
    </row>
    <row r="33" ht="15" customHeight="1" spans="1:8">
      <c r="A33" s="299" t="s">
        <v>43</v>
      </c>
      <c r="B33" s="303">
        <v>96.7520325203252</v>
      </c>
      <c r="C33" s="303">
        <v>65.3</v>
      </c>
      <c r="D33" s="303">
        <v>100</v>
      </c>
      <c r="E33" s="303"/>
      <c r="F33" s="303">
        <v>101.3</v>
      </c>
      <c r="G33" s="303"/>
      <c r="H33" s="303">
        <v>102.2</v>
      </c>
    </row>
    <row r="34" ht="15" customHeight="1" spans="1:8">
      <c r="A34" s="299" t="s">
        <v>44</v>
      </c>
      <c r="B34" s="303"/>
      <c r="C34" s="303"/>
      <c r="D34" s="303"/>
      <c r="E34" s="303"/>
      <c r="F34" s="303"/>
      <c r="G34" s="303"/>
      <c r="H34" s="303"/>
    </row>
    <row r="35" ht="15" customHeight="1" spans="1:8">
      <c r="A35" s="299" t="s">
        <v>45</v>
      </c>
      <c r="B35" s="303"/>
      <c r="C35" s="303"/>
      <c r="D35" s="303"/>
      <c r="E35" s="303"/>
      <c r="F35" s="303"/>
      <c r="G35" s="303"/>
      <c r="H35" s="303"/>
    </row>
    <row r="36" ht="15" customHeight="1" spans="1:8">
      <c r="A36" s="299" t="s">
        <v>46</v>
      </c>
      <c r="B36" s="303">
        <v>123.426829268293</v>
      </c>
      <c r="C36" s="303">
        <v>102.7</v>
      </c>
      <c r="D36" s="303">
        <v>100.1</v>
      </c>
      <c r="E36" s="303">
        <v>150.185283470621</v>
      </c>
      <c r="F36" s="303">
        <v>104.3</v>
      </c>
      <c r="G36" s="303">
        <v>94.5</v>
      </c>
      <c r="H36" s="303">
        <v>113.6</v>
      </c>
    </row>
    <row r="37" ht="15" customHeight="1" spans="1:8">
      <c r="A37" s="299" t="s">
        <v>47</v>
      </c>
      <c r="B37" s="303">
        <v>113.886578080232</v>
      </c>
      <c r="C37" s="303">
        <v>142.395226095421</v>
      </c>
      <c r="D37" s="303">
        <v>107.814354425636</v>
      </c>
      <c r="E37" s="303">
        <v>203.065037108555</v>
      </c>
      <c r="F37" s="303">
        <v>112.555972734092</v>
      </c>
      <c r="G37" s="303">
        <v>93.5084595882082</v>
      </c>
      <c r="H37" s="303">
        <v>113.343138629169</v>
      </c>
    </row>
    <row r="38" ht="15" customHeight="1" spans="1:8">
      <c r="A38" s="299" t="s">
        <v>48</v>
      </c>
      <c r="B38" s="303">
        <v>105.692435556524</v>
      </c>
      <c r="C38" s="303">
        <v>103.161251883784</v>
      </c>
      <c r="D38" s="303">
        <v>86.5773293394293</v>
      </c>
      <c r="E38" s="303">
        <v>105.173939399903</v>
      </c>
      <c r="F38" s="303">
        <v>79.4962785372923</v>
      </c>
      <c r="G38" s="303">
        <v>120.297223904664</v>
      </c>
      <c r="H38" s="303">
        <v>95.459422738595</v>
      </c>
    </row>
    <row r="39" ht="15" customHeight="1" spans="1:8">
      <c r="A39" s="299" t="s">
        <v>49</v>
      </c>
      <c r="B39" s="303">
        <v>104.077235772358</v>
      </c>
      <c r="C39" s="303">
        <v>118.9</v>
      </c>
      <c r="D39" s="303"/>
      <c r="E39" s="303"/>
      <c r="F39" s="303">
        <v>127.1</v>
      </c>
      <c r="G39" s="303">
        <v>101.7</v>
      </c>
      <c r="H39" s="303">
        <v>68.7</v>
      </c>
    </row>
    <row r="40" ht="15" customHeight="1" spans="1:8">
      <c r="A40" s="299" t="s">
        <v>387</v>
      </c>
      <c r="B40" s="303">
        <v>122.873983739837</v>
      </c>
      <c r="C40" s="303">
        <v>86.3</v>
      </c>
      <c r="D40" s="303">
        <v>146</v>
      </c>
      <c r="E40" s="303">
        <v>150.243435595153</v>
      </c>
      <c r="F40" s="303">
        <v>109.4</v>
      </c>
      <c r="G40" s="303">
        <v>115.3</v>
      </c>
      <c r="H40" s="303">
        <v>108.8</v>
      </c>
    </row>
    <row r="41" ht="15" customHeight="1" spans="1:8">
      <c r="A41" s="304" t="s">
        <v>407</v>
      </c>
      <c r="B41" s="305">
        <v>102.8</v>
      </c>
      <c r="C41" s="305">
        <v>102.8</v>
      </c>
      <c r="D41" s="305">
        <v>102.8</v>
      </c>
      <c r="E41" s="305">
        <v>102.8</v>
      </c>
      <c r="F41" s="305">
        <v>102.8</v>
      </c>
      <c r="G41" s="305">
        <v>102.8</v>
      </c>
      <c r="H41" s="305">
        <v>102.8</v>
      </c>
    </row>
  </sheetData>
  <mergeCells count="5">
    <mergeCell ref="A1:H1"/>
    <mergeCell ref="A2:H2"/>
    <mergeCell ref="D4:H4"/>
    <mergeCell ref="A4:A5"/>
    <mergeCell ref="B4:B5"/>
  </mergeCells>
  <pageMargins left="1.14" right="0.94" top="1.38" bottom="1.26" header="0.51" footer="0.94"/>
  <pageSetup paperSize="9" firstPageNumber="220" orientation="portrait" useFirstPageNumber="1"/>
  <headerFooter alignWithMargins="0" scaleWithDoc="0">
    <oddFooter>&amp;C222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4"/>
  </sheetPr>
  <dimension ref="A1:H48"/>
  <sheetViews>
    <sheetView showZeros="0" topLeftCell="A21" workbookViewId="0">
      <selection activeCell="D12" sqref="D12"/>
    </sheetView>
  </sheetViews>
  <sheetFormatPr defaultColWidth="9" defaultRowHeight="14.25" outlineLevelCol="7"/>
  <cols>
    <col min="1" max="1" width="28.375" customWidth="1"/>
    <col min="2" max="2" width="6.875" customWidth="1"/>
    <col min="3" max="3" width="6.5" customWidth="1"/>
    <col min="4" max="4" width="5.875" customWidth="1"/>
    <col min="5" max="5" width="6.5" customWidth="1"/>
    <col min="6" max="6" width="6.875" customWidth="1"/>
    <col min="7" max="8" width="6.5" customWidth="1"/>
    <col min="9" max="9" width="11.625"/>
  </cols>
  <sheetData>
    <row r="1" ht="20.1" customHeight="1" spans="1:8">
      <c r="A1" s="252" t="s">
        <v>408</v>
      </c>
      <c r="B1" s="36"/>
      <c r="C1" s="36"/>
      <c r="D1" s="36"/>
      <c r="E1" s="36"/>
      <c r="F1" s="36"/>
      <c r="G1" s="36"/>
      <c r="H1" s="36"/>
    </row>
    <row r="2" ht="15" customHeight="1" spans="8:8">
      <c r="H2" s="256" t="s">
        <v>34</v>
      </c>
    </row>
    <row r="3" ht="12.75" customHeight="1" spans="1:8">
      <c r="A3" s="268" t="s">
        <v>376</v>
      </c>
      <c r="B3" s="269" t="s">
        <v>4</v>
      </c>
      <c r="C3" s="270"/>
      <c r="D3" s="270"/>
      <c r="E3" s="270"/>
      <c r="F3" s="270"/>
      <c r="G3" s="270"/>
      <c r="H3" s="270"/>
    </row>
    <row r="4" ht="23.25" customHeight="1" spans="1:8">
      <c r="A4" s="271"/>
      <c r="B4" s="272" t="s">
        <v>409</v>
      </c>
      <c r="C4" s="272" t="s">
        <v>378</v>
      </c>
      <c r="D4" s="272" t="s">
        <v>379</v>
      </c>
      <c r="E4" s="272" t="s">
        <v>380</v>
      </c>
      <c r="F4" s="272" t="s">
        <v>381</v>
      </c>
      <c r="G4" s="272" t="s">
        <v>382</v>
      </c>
      <c r="H4" s="273" t="s">
        <v>383</v>
      </c>
    </row>
    <row r="5" s="267" customFormat="1" ht="13.5" customHeight="1" spans="1:8">
      <c r="A5" s="274" t="s">
        <v>242</v>
      </c>
      <c r="B5" s="280">
        <f t="shared" ref="B5:H5" si="0">SUM(B6:B47)</f>
        <v>2980901.1</v>
      </c>
      <c r="C5" s="280">
        <f t="shared" si="0"/>
        <v>156995.5</v>
      </c>
      <c r="D5" s="280">
        <f t="shared" si="0"/>
        <v>3678.9</v>
      </c>
      <c r="E5" s="280">
        <f t="shared" si="0"/>
        <v>593315.8</v>
      </c>
      <c r="F5" s="280">
        <f t="shared" si="0"/>
        <v>1343633.7</v>
      </c>
      <c r="G5" s="280">
        <f t="shared" si="0"/>
        <v>295785</v>
      </c>
      <c r="H5" s="280">
        <f t="shared" si="0"/>
        <v>587492.2</v>
      </c>
    </row>
    <row r="6" ht="13.5" customHeight="1" spans="1:8">
      <c r="A6" s="261" t="s">
        <v>63</v>
      </c>
      <c r="B6" s="196">
        <v>0</v>
      </c>
      <c r="C6" s="196">
        <v>0</v>
      </c>
      <c r="D6" s="196">
        <v>0</v>
      </c>
      <c r="E6" s="196">
        <v>0</v>
      </c>
      <c r="F6" s="196">
        <v>0</v>
      </c>
      <c r="G6" s="196">
        <v>0</v>
      </c>
      <c r="H6" s="196">
        <v>0</v>
      </c>
    </row>
    <row r="7" ht="13.5" customHeight="1" spans="1:8">
      <c r="A7" s="261" t="s">
        <v>64</v>
      </c>
      <c r="B7" s="196">
        <v>0</v>
      </c>
      <c r="C7" s="196">
        <v>0</v>
      </c>
      <c r="D7" s="196">
        <v>0</v>
      </c>
      <c r="E7" s="196">
        <v>0</v>
      </c>
      <c r="F7" s="196">
        <v>0</v>
      </c>
      <c r="G7" s="196">
        <v>0</v>
      </c>
      <c r="H7" s="196">
        <v>0</v>
      </c>
    </row>
    <row r="8" ht="13.5" customHeight="1" spans="1:8">
      <c r="A8" s="261" t="s">
        <v>65</v>
      </c>
      <c r="B8" s="196">
        <v>0</v>
      </c>
      <c r="C8" s="196">
        <v>0</v>
      </c>
      <c r="D8" s="196">
        <v>0</v>
      </c>
      <c r="E8" s="196">
        <v>0</v>
      </c>
      <c r="F8" s="196">
        <v>0</v>
      </c>
      <c r="G8" s="196">
        <v>0</v>
      </c>
      <c r="H8" s="196">
        <v>0</v>
      </c>
    </row>
    <row r="9" ht="13.5" customHeight="1" spans="1:8">
      <c r="A9" s="261" t="s">
        <v>66</v>
      </c>
      <c r="B9" s="196">
        <v>0</v>
      </c>
      <c r="C9" s="196">
        <v>0</v>
      </c>
      <c r="D9" s="196">
        <v>0</v>
      </c>
      <c r="E9" s="196">
        <v>0</v>
      </c>
      <c r="F9" s="196">
        <v>0</v>
      </c>
      <c r="G9" s="196">
        <v>0</v>
      </c>
      <c r="H9" s="196">
        <v>0</v>
      </c>
    </row>
    <row r="10" ht="13.5" customHeight="1" spans="1:8">
      <c r="A10" s="261" t="s">
        <v>67</v>
      </c>
      <c r="B10" s="196">
        <v>8869.8</v>
      </c>
      <c r="C10" s="196">
        <v>1226.4</v>
      </c>
      <c r="D10" s="196">
        <v>0</v>
      </c>
      <c r="E10" s="196">
        <v>0</v>
      </c>
      <c r="F10" s="196">
        <v>1261.1</v>
      </c>
      <c r="G10" s="196">
        <v>3736.3</v>
      </c>
      <c r="H10" s="196">
        <v>2646</v>
      </c>
    </row>
    <row r="11" ht="13.5" customHeight="1" spans="1:8">
      <c r="A11" s="261" t="s">
        <v>410</v>
      </c>
      <c r="B11" s="196">
        <v>0</v>
      </c>
      <c r="C11" s="196">
        <v>0</v>
      </c>
      <c r="D11" s="196">
        <v>0</v>
      </c>
      <c r="E11" s="196">
        <v>0</v>
      </c>
      <c r="F11" s="196">
        <v>0</v>
      </c>
      <c r="G11" s="196">
        <v>0</v>
      </c>
      <c r="H11" s="196">
        <v>0</v>
      </c>
    </row>
    <row r="12" ht="13.5" customHeight="1" spans="1:8">
      <c r="A12" s="261" t="s">
        <v>69</v>
      </c>
      <c r="B12" s="196">
        <v>0</v>
      </c>
      <c r="C12" s="196">
        <v>0</v>
      </c>
      <c r="D12" s="196">
        <v>0</v>
      </c>
      <c r="E12" s="196">
        <v>0</v>
      </c>
      <c r="F12" s="196">
        <v>0</v>
      </c>
      <c r="G12" s="196">
        <v>0</v>
      </c>
      <c r="H12" s="196">
        <v>0</v>
      </c>
    </row>
    <row r="13" ht="13.5" customHeight="1" spans="1:8">
      <c r="A13" s="261" t="s">
        <v>70</v>
      </c>
      <c r="B13" s="196">
        <v>112954.6</v>
      </c>
      <c r="C13" s="196">
        <v>7279.8</v>
      </c>
      <c r="D13" s="196">
        <v>2598.1</v>
      </c>
      <c r="E13" s="196">
        <v>31818.4</v>
      </c>
      <c r="F13" s="196">
        <v>63858.4</v>
      </c>
      <c r="G13" s="196">
        <v>5964.3</v>
      </c>
      <c r="H13" s="196">
        <v>1435.6</v>
      </c>
    </row>
    <row r="14" ht="13.5" customHeight="1" spans="1:8">
      <c r="A14" s="261" t="s">
        <v>71</v>
      </c>
      <c r="B14" s="196">
        <v>123209.1</v>
      </c>
      <c r="C14" s="196">
        <v>832.7</v>
      </c>
      <c r="D14" s="196">
        <v>0</v>
      </c>
      <c r="E14" s="196">
        <v>0</v>
      </c>
      <c r="F14" s="196">
        <v>20854.1</v>
      </c>
      <c r="G14" s="196">
        <v>98189.3</v>
      </c>
      <c r="H14" s="196">
        <v>3333</v>
      </c>
    </row>
    <row r="15" ht="13.5" customHeight="1" spans="1:8">
      <c r="A15" s="261" t="s">
        <v>72</v>
      </c>
      <c r="B15" s="196">
        <v>5105.5</v>
      </c>
      <c r="C15" s="196">
        <v>0</v>
      </c>
      <c r="D15" s="196">
        <v>0</v>
      </c>
      <c r="E15" s="196">
        <v>0</v>
      </c>
      <c r="F15" s="196">
        <v>3101.1</v>
      </c>
      <c r="G15" s="196">
        <v>0</v>
      </c>
      <c r="H15" s="196">
        <v>2004.4</v>
      </c>
    </row>
    <row r="16" ht="13.5" customHeight="1" spans="1:8">
      <c r="A16" s="261" t="s">
        <v>73</v>
      </c>
      <c r="B16" s="196">
        <v>0</v>
      </c>
      <c r="C16" s="196">
        <v>0</v>
      </c>
      <c r="D16" s="196">
        <v>0</v>
      </c>
      <c r="E16" s="196">
        <v>0</v>
      </c>
      <c r="F16" s="196">
        <v>0</v>
      </c>
      <c r="G16" s="196">
        <v>0</v>
      </c>
      <c r="H16" s="196">
        <v>0</v>
      </c>
    </row>
    <row r="17" ht="13.5" customHeight="1" spans="1:8">
      <c r="A17" s="261" t="s">
        <v>74</v>
      </c>
      <c r="B17" s="196">
        <v>0</v>
      </c>
      <c r="C17" s="196">
        <v>0</v>
      </c>
      <c r="D17" s="196">
        <v>0</v>
      </c>
      <c r="E17" s="196">
        <v>0</v>
      </c>
      <c r="F17" s="196">
        <v>0</v>
      </c>
      <c r="G17" s="196">
        <v>0</v>
      </c>
      <c r="H17" s="196">
        <v>0</v>
      </c>
    </row>
    <row r="18" ht="13.5" customHeight="1" spans="1:8">
      <c r="A18" s="261" t="s">
        <v>75</v>
      </c>
      <c r="B18" s="196">
        <v>17422.9</v>
      </c>
      <c r="C18" s="196">
        <v>9977.3</v>
      </c>
      <c r="D18" s="196">
        <v>0</v>
      </c>
      <c r="E18" s="196">
        <v>3169.8</v>
      </c>
      <c r="F18" s="196">
        <v>0</v>
      </c>
      <c r="G18" s="196">
        <v>1142.4</v>
      </c>
      <c r="H18" s="196">
        <v>3133.3</v>
      </c>
    </row>
    <row r="19" ht="13.5" customHeight="1" spans="1:8">
      <c r="A19" s="261" t="s">
        <v>76</v>
      </c>
      <c r="B19" s="196">
        <v>6174.5</v>
      </c>
      <c r="C19" s="196">
        <v>2297.5</v>
      </c>
      <c r="D19" s="196">
        <v>0</v>
      </c>
      <c r="E19" s="196">
        <v>0</v>
      </c>
      <c r="F19" s="196">
        <v>2939.5</v>
      </c>
      <c r="G19" s="196">
        <v>937.5</v>
      </c>
      <c r="H19" s="196">
        <v>0</v>
      </c>
    </row>
    <row r="20" ht="13.5" customHeight="1" spans="1:8">
      <c r="A20" s="261" t="s">
        <v>77</v>
      </c>
      <c r="B20" s="196">
        <v>15782.1</v>
      </c>
      <c r="C20" s="196">
        <v>1531</v>
      </c>
      <c r="D20" s="196">
        <v>0</v>
      </c>
      <c r="E20" s="196">
        <v>0</v>
      </c>
      <c r="F20" s="196">
        <v>6100</v>
      </c>
      <c r="G20" s="196">
        <v>0</v>
      </c>
      <c r="H20" s="196">
        <v>8151.1</v>
      </c>
    </row>
    <row r="21" ht="13.5" customHeight="1" spans="1:8">
      <c r="A21" s="261" t="s">
        <v>78</v>
      </c>
      <c r="B21" s="196">
        <v>23545</v>
      </c>
      <c r="C21" s="196">
        <v>0</v>
      </c>
      <c r="D21" s="196">
        <v>0</v>
      </c>
      <c r="E21" s="196">
        <v>0</v>
      </c>
      <c r="F21" s="196">
        <v>23545</v>
      </c>
      <c r="G21" s="196">
        <v>0</v>
      </c>
      <c r="H21" s="196">
        <v>0</v>
      </c>
    </row>
    <row r="22" ht="13.5" customHeight="1" spans="1:8">
      <c r="A22" s="261" t="s">
        <v>79</v>
      </c>
      <c r="B22" s="196">
        <v>15080</v>
      </c>
      <c r="C22" s="196">
        <v>0</v>
      </c>
      <c r="D22" s="196">
        <v>0</v>
      </c>
      <c r="E22" s="196">
        <v>10368.8</v>
      </c>
      <c r="F22" s="196">
        <v>2835.5</v>
      </c>
      <c r="G22" s="196">
        <v>0</v>
      </c>
      <c r="H22" s="196">
        <v>1875.7</v>
      </c>
    </row>
    <row r="23" ht="13.5" customHeight="1" spans="1:8">
      <c r="A23" s="261" t="s">
        <v>80</v>
      </c>
      <c r="B23" s="196">
        <v>6259.7</v>
      </c>
      <c r="C23" s="196">
        <v>0</v>
      </c>
      <c r="D23" s="196">
        <v>0</v>
      </c>
      <c r="E23" s="196">
        <v>0</v>
      </c>
      <c r="F23" s="196">
        <v>3889.1</v>
      </c>
      <c r="G23" s="196">
        <v>0</v>
      </c>
      <c r="H23" s="196">
        <v>2370.7</v>
      </c>
    </row>
    <row r="24" ht="13.5" customHeight="1" spans="1:8">
      <c r="A24" s="261" t="s">
        <v>81</v>
      </c>
      <c r="B24" s="196">
        <v>6066.1</v>
      </c>
      <c r="C24" s="196">
        <v>5330.8</v>
      </c>
      <c r="D24" s="196">
        <v>0</v>
      </c>
      <c r="E24" s="196">
        <v>0</v>
      </c>
      <c r="F24" s="196">
        <v>0</v>
      </c>
      <c r="G24" s="196">
        <v>735.3</v>
      </c>
      <c r="H24" s="196">
        <v>0</v>
      </c>
    </row>
    <row r="25" ht="13.5" customHeight="1" spans="1:8">
      <c r="A25" s="261" t="s">
        <v>411</v>
      </c>
      <c r="B25" s="196">
        <v>0</v>
      </c>
      <c r="C25" s="196">
        <v>0</v>
      </c>
      <c r="D25" s="196">
        <v>0</v>
      </c>
      <c r="E25" s="196">
        <v>0</v>
      </c>
      <c r="F25" s="196">
        <v>0</v>
      </c>
      <c r="G25" s="196">
        <v>0</v>
      </c>
      <c r="H25" s="196">
        <v>0</v>
      </c>
    </row>
    <row r="26" ht="13.5" customHeight="1" spans="1:8">
      <c r="A26" s="261" t="s">
        <v>83</v>
      </c>
      <c r="B26" s="196">
        <v>2168</v>
      </c>
      <c r="C26" s="196">
        <v>364.5</v>
      </c>
      <c r="D26" s="196">
        <v>0</v>
      </c>
      <c r="E26" s="196">
        <v>0</v>
      </c>
      <c r="F26" s="196">
        <v>1803.5</v>
      </c>
      <c r="G26" s="196">
        <v>0</v>
      </c>
      <c r="H26" s="196">
        <v>0</v>
      </c>
    </row>
    <row r="27" ht="13.5" customHeight="1" spans="1:8">
      <c r="A27" s="261" t="s">
        <v>84</v>
      </c>
      <c r="B27" s="196">
        <v>4741.9</v>
      </c>
      <c r="C27" s="196">
        <v>1452.4</v>
      </c>
      <c r="D27" s="196">
        <v>0</v>
      </c>
      <c r="E27" s="196">
        <v>0</v>
      </c>
      <c r="F27" s="196">
        <v>0</v>
      </c>
      <c r="G27" s="196">
        <v>0</v>
      </c>
      <c r="H27" s="196">
        <v>3289.5</v>
      </c>
    </row>
    <row r="28" ht="13.5" customHeight="1" spans="1:8">
      <c r="A28" s="261" t="s">
        <v>85</v>
      </c>
      <c r="B28" s="196">
        <v>0</v>
      </c>
      <c r="C28" s="196">
        <v>0</v>
      </c>
      <c r="D28" s="196">
        <v>0</v>
      </c>
      <c r="E28" s="196">
        <v>0</v>
      </c>
      <c r="F28" s="196">
        <v>0</v>
      </c>
      <c r="G28" s="196">
        <v>0</v>
      </c>
      <c r="H28" s="196">
        <v>0</v>
      </c>
    </row>
    <row r="29" ht="13.5" customHeight="1" spans="1:8">
      <c r="A29" s="261" t="s">
        <v>86</v>
      </c>
      <c r="B29" s="196">
        <v>30645.7</v>
      </c>
      <c r="C29" s="196">
        <v>6499.5</v>
      </c>
      <c r="D29" s="196">
        <v>0</v>
      </c>
      <c r="E29" s="196">
        <v>0</v>
      </c>
      <c r="F29" s="196">
        <v>13981.1</v>
      </c>
      <c r="G29" s="196">
        <v>10165.1</v>
      </c>
      <c r="H29" s="196">
        <v>0</v>
      </c>
    </row>
    <row r="30" ht="13.5" customHeight="1" spans="1:8">
      <c r="A30" s="261" t="s">
        <v>87</v>
      </c>
      <c r="B30" s="196">
        <v>332061.7</v>
      </c>
      <c r="C30" s="196">
        <v>39430</v>
      </c>
      <c r="D30" s="196">
        <v>0</v>
      </c>
      <c r="E30" s="196">
        <v>23459.9</v>
      </c>
      <c r="F30" s="196">
        <v>16443.7</v>
      </c>
      <c r="G30" s="196">
        <v>31518.7</v>
      </c>
      <c r="H30" s="196">
        <v>221209.4</v>
      </c>
    </row>
    <row r="31" ht="13.5" customHeight="1" spans="1:8">
      <c r="A31" s="261" t="s">
        <v>88</v>
      </c>
      <c r="B31" s="196">
        <v>225954.8</v>
      </c>
      <c r="C31" s="196">
        <v>1998.7</v>
      </c>
      <c r="D31" s="196">
        <v>0</v>
      </c>
      <c r="E31" s="196">
        <v>13394.8</v>
      </c>
      <c r="F31" s="196">
        <v>817.3</v>
      </c>
      <c r="G31" s="196">
        <v>0</v>
      </c>
      <c r="H31" s="196">
        <v>209744</v>
      </c>
    </row>
    <row r="32" ht="13.5" customHeight="1" spans="1:8">
      <c r="A32" s="261" t="s">
        <v>89</v>
      </c>
      <c r="B32" s="196">
        <v>352634</v>
      </c>
      <c r="C32" s="196">
        <v>0</v>
      </c>
      <c r="D32" s="196">
        <v>0</v>
      </c>
      <c r="E32" s="196">
        <v>350712.6</v>
      </c>
      <c r="F32" s="196">
        <v>0</v>
      </c>
      <c r="G32" s="196">
        <v>0</v>
      </c>
      <c r="H32" s="196">
        <v>1921.4</v>
      </c>
    </row>
    <row r="33" ht="13.5" customHeight="1" spans="1:8">
      <c r="A33" s="276" t="s">
        <v>90</v>
      </c>
      <c r="B33" s="196">
        <v>211013.3</v>
      </c>
      <c r="C33" s="196">
        <v>38614.4</v>
      </c>
      <c r="D33" s="196">
        <v>0</v>
      </c>
      <c r="E33" s="196">
        <v>28349.7</v>
      </c>
      <c r="F33" s="196">
        <v>106351.7</v>
      </c>
      <c r="G33" s="196">
        <v>10592.3</v>
      </c>
      <c r="H33" s="196">
        <v>27105.2</v>
      </c>
    </row>
    <row r="34" ht="13.5" customHeight="1" spans="1:8">
      <c r="A34" s="261" t="s">
        <v>91</v>
      </c>
      <c r="B34" s="196">
        <v>55761.6</v>
      </c>
      <c r="C34" s="196">
        <v>578.9</v>
      </c>
      <c r="D34" s="196">
        <v>0</v>
      </c>
      <c r="E34" s="196">
        <v>4323.1</v>
      </c>
      <c r="F34" s="196">
        <v>5946</v>
      </c>
      <c r="G34" s="196">
        <v>0</v>
      </c>
      <c r="H34" s="196">
        <v>44913.6</v>
      </c>
    </row>
    <row r="35" ht="13.5" customHeight="1" spans="1:8">
      <c r="A35" s="261" t="s">
        <v>92</v>
      </c>
      <c r="B35" s="196">
        <v>1692</v>
      </c>
      <c r="C35" s="196">
        <v>1022.8</v>
      </c>
      <c r="D35" s="196">
        <v>0</v>
      </c>
      <c r="E35" s="196">
        <v>669.1</v>
      </c>
      <c r="F35" s="196">
        <v>0</v>
      </c>
      <c r="G35" s="196">
        <v>0</v>
      </c>
      <c r="H35" s="196">
        <v>0</v>
      </c>
    </row>
    <row r="36" ht="13.5" customHeight="1" spans="1:8">
      <c r="A36" s="261" t="s">
        <v>93</v>
      </c>
      <c r="B36" s="196">
        <v>2089.4</v>
      </c>
      <c r="C36" s="196">
        <v>2089.4</v>
      </c>
      <c r="D36" s="196">
        <v>0</v>
      </c>
      <c r="E36" s="196">
        <v>0</v>
      </c>
      <c r="F36" s="196">
        <v>0</v>
      </c>
      <c r="G36" s="196">
        <v>0</v>
      </c>
      <c r="H36" s="196">
        <v>0</v>
      </c>
    </row>
    <row r="37" ht="13.5" customHeight="1" spans="1:8">
      <c r="A37" s="277" t="s">
        <v>94</v>
      </c>
      <c r="B37" s="196">
        <v>0</v>
      </c>
      <c r="C37" s="196">
        <v>0</v>
      </c>
      <c r="D37" s="196">
        <v>0</v>
      </c>
      <c r="E37" s="196">
        <v>0</v>
      </c>
      <c r="F37" s="196">
        <v>0</v>
      </c>
      <c r="G37" s="196">
        <v>0</v>
      </c>
      <c r="H37" s="196">
        <v>0</v>
      </c>
    </row>
    <row r="38" ht="13.5" customHeight="1" spans="1:8">
      <c r="A38" s="261" t="s">
        <v>95</v>
      </c>
      <c r="B38" s="281">
        <v>39343.5</v>
      </c>
      <c r="C38" s="196">
        <v>7047.4</v>
      </c>
      <c r="D38" s="196">
        <v>0</v>
      </c>
      <c r="E38" s="196">
        <v>2972.8</v>
      </c>
      <c r="F38" s="196">
        <v>28496</v>
      </c>
      <c r="G38" s="196">
        <v>827.4</v>
      </c>
      <c r="H38" s="196">
        <v>0</v>
      </c>
    </row>
    <row r="39" ht="13.5" customHeight="1" spans="1:8">
      <c r="A39" s="261" t="s">
        <v>96</v>
      </c>
      <c r="B39" s="196">
        <v>4425.4</v>
      </c>
      <c r="C39" s="196">
        <v>0</v>
      </c>
      <c r="D39" s="196">
        <v>0</v>
      </c>
      <c r="E39" s="196">
        <v>0</v>
      </c>
      <c r="F39" s="196">
        <v>3902.6</v>
      </c>
      <c r="G39" s="196">
        <v>0</v>
      </c>
      <c r="H39" s="196">
        <v>522.8</v>
      </c>
    </row>
    <row r="40" ht="13.5" customHeight="1" spans="1:8">
      <c r="A40" s="261" t="s">
        <v>97</v>
      </c>
      <c r="B40" s="196">
        <v>0</v>
      </c>
      <c r="C40" s="196">
        <v>0</v>
      </c>
      <c r="D40" s="196">
        <v>0</v>
      </c>
      <c r="E40" s="196">
        <v>0</v>
      </c>
      <c r="F40" s="196">
        <v>0</v>
      </c>
      <c r="G40" s="196">
        <v>0</v>
      </c>
      <c r="H40" s="196">
        <v>0</v>
      </c>
    </row>
    <row r="41" ht="13.5" customHeight="1" spans="1:8">
      <c r="A41" s="261" t="s">
        <v>98</v>
      </c>
      <c r="B41" s="196">
        <v>3990.7</v>
      </c>
      <c r="C41" s="196">
        <v>0</v>
      </c>
      <c r="D41" s="196">
        <v>0</v>
      </c>
      <c r="E41" s="196">
        <v>0</v>
      </c>
      <c r="F41" s="196">
        <v>3990.7</v>
      </c>
      <c r="G41" s="196">
        <v>0</v>
      </c>
      <c r="H41" s="196">
        <v>0</v>
      </c>
    </row>
    <row r="42" ht="13.5" customHeight="1" spans="1:8">
      <c r="A42" s="261" t="s">
        <v>99</v>
      </c>
      <c r="B42" s="196">
        <v>4300.1</v>
      </c>
      <c r="C42" s="196">
        <v>0</v>
      </c>
      <c r="D42" s="196">
        <v>0</v>
      </c>
      <c r="E42" s="196">
        <v>3011.6</v>
      </c>
      <c r="F42" s="196">
        <v>0</v>
      </c>
      <c r="G42" s="196">
        <v>0</v>
      </c>
      <c r="H42" s="196">
        <v>1288.5</v>
      </c>
    </row>
    <row r="43" ht="13.5" customHeight="1" spans="1:8">
      <c r="A43" s="261" t="s">
        <v>100</v>
      </c>
      <c r="B43" s="196">
        <v>0</v>
      </c>
      <c r="C43" s="196">
        <v>0</v>
      </c>
      <c r="D43" s="196">
        <v>0</v>
      </c>
      <c r="E43" s="196">
        <v>0</v>
      </c>
      <c r="F43" s="196">
        <v>0</v>
      </c>
      <c r="G43" s="196">
        <v>0</v>
      </c>
      <c r="H43" s="196">
        <v>0</v>
      </c>
    </row>
    <row r="44" ht="13.5" customHeight="1" spans="1:8">
      <c r="A44" s="261" t="s">
        <v>101</v>
      </c>
      <c r="B44" s="196">
        <v>1302929.7</v>
      </c>
      <c r="C44" s="196">
        <v>13313.5</v>
      </c>
      <c r="D44" s="196">
        <v>593.5</v>
      </c>
      <c r="E44" s="196">
        <v>76716.5</v>
      </c>
      <c r="F44" s="196">
        <v>1031414.9</v>
      </c>
      <c r="G44" s="196">
        <v>131976.4</v>
      </c>
      <c r="H44" s="196">
        <v>48914.9</v>
      </c>
    </row>
    <row r="45" ht="13.5" customHeight="1" spans="1:8">
      <c r="A45" s="261" t="s">
        <v>102</v>
      </c>
      <c r="B45" s="196">
        <v>52091.1</v>
      </c>
      <c r="C45" s="196">
        <v>7958.6</v>
      </c>
      <c r="D45" s="196">
        <v>0</v>
      </c>
      <c r="E45" s="196">
        <v>42030.1</v>
      </c>
      <c r="F45" s="196">
        <v>2102.4</v>
      </c>
      <c r="G45" s="196">
        <v>0</v>
      </c>
      <c r="H45" s="196">
        <v>0</v>
      </c>
    </row>
    <row r="46" ht="13.5" customHeight="1" spans="1:8">
      <c r="A46" s="265" t="s">
        <v>103</v>
      </c>
      <c r="B46" s="282">
        <v>14588.9</v>
      </c>
      <c r="C46" s="282">
        <v>8149.9</v>
      </c>
      <c r="D46" s="282">
        <v>487.3</v>
      </c>
      <c r="E46" s="282">
        <v>2318.6</v>
      </c>
      <c r="F46" s="282">
        <v>0</v>
      </c>
      <c r="G46" s="282">
        <v>0</v>
      </c>
      <c r="H46" s="282">
        <v>3633.1</v>
      </c>
    </row>
    <row r="47" ht="1.5" customHeight="1" spans="2:8">
      <c r="B47" s="279"/>
      <c r="C47" s="279"/>
      <c r="D47" s="279"/>
      <c r="E47" s="279"/>
      <c r="G47" s="279"/>
      <c r="H47" s="279"/>
    </row>
    <row r="48" spans="2:8">
      <c r="B48" s="279"/>
      <c r="C48" s="279"/>
      <c r="D48" s="279"/>
      <c r="E48" s="279"/>
      <c r="F48" s="279"/>
      <c r="G48" s="279"/>
      <c r="H48" s="279"/>
    </row>
  </sheetData>
  <mergeCells count="3">
    <mergeCell ref="A1:H1"/>
    <mergeCell ref="B3:H3"/>
    <mergeCell ref="A3:A4"/>
  </mergeCells>
  <pageMargins left="1.14" right="0.94" top="1.38" bottom="1.18" header="0.51" footer="0.94"/>
  <pageSetup paperSize="9" firstPageNumber="222" orientation="portrait" useFirstPageNumber="1"/>
  <headerFooter alignWithMargins="0" scaleWithDoc="0">
    <oddFooter>&amp;C223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30"/>
  </sheetPr>
  <dimension ref="A1:H48"/>
  <sheetViews>
    <sheetView showZeros="0" topLeftCell="A17" workbookViewId="0">
      <selection activeCell="G16" sqref="G16"/>
    </sheetView>
  </sheetViews>
  <sheetFormatPr defaultColWidth="9" defaultRowHeight="14.25" outlineLevelCol="7"/>
  <cols>
    <col min="1" max="1" width="28.125" customWidth="1"/>
    <col min="2" max="2" width="7.5" customWidth="1"/>
    <col min="3" max="3" width="6.125" customWidth="1"/>
    <col min="4" max="4" width="6" customWidth="1"/>
    <col min="5" max="5" width="6.5" customWidth="1"/>
    <col min="6" max="6" width="6.375" customWidth="1"/>
    <col min="7" max="7" width="6.25" customWidth="1"/>
    <col min="8" max="8" width="6.375" customWidth="1"/>
    <col min="9" max="9" width="12.875"/>
  </cols>
  <sheetData>
    <row r="1" ht="18" customHeight="1" spans="1:8">
      <c r="A1" s="252" t="s">
        <v>412</v>
      </c>
      <c r="B1" s="36"/>
      <c r="C1" s="36"/>
      <c r="D1" s="36"/>
      <c r="E1" s="36"/>
      <c r="F1" s="36"/>
      <c r="G1" s="36"/>
      <c r="H1" s="36"/>
    </row>
    <row r="2" ht="18" customHeight="1" spans="8:8">
      <c r="H2" s="256" t="s">
        <v>34</v>
      </c>
    </row>
    <row r="3" ht="12.75" customHeight="1" spans="1:8">
      <c r="A3" s="268" t="s">
        <v>376</v>
      </c>
      <c r="B3" s="269" t="s">
        <v>4</v>
      </c>
      <c r="C3" s="270"/>
      <c r="D3" s="270"/>
      <c r="E3" s="270"/>
      <c r="F3" s="270"/>
      <c r="G3" s="270"/>
      <c r="H3" s="270"/>
    </row>
    <row r="4" ht="23.25" customHeight="1" spans="1:8">
      <c r="A4" s="271"/>
      <c r="B4" s="272" t="s">
        <v>409</v>
      </c>
      <c r="C4" s="272" t="s">
        <v>378</v>
      </c>
      <c r="D4" s="272" t="s">
        <v>379</v>
      </c>
      <c r="E4" s="272" t="s">
        <v>380</v>
      </c>
      <c r="F4" s="272" t="s">
        <v>381</v>
      </c>
      <c r="G4" s="272" t="s">
        <v>382</v>
      </c>
      <c r="H4" s="273" t="s">
        <v>383</v>
      </c>
    </row>
    <row r="5" s="267" customFormat="1" ht="13.15" customHeight="1" spans="1:8">
      <c r="A5" s="274" t="s">
        <v>242</v>
      </c>
      <c r="B5" s="275">
        <f>SUM(C5:H5)</f>
        <v>12374425.1</v>
      </c>
      <c r="C5" s="275">
        <v>648327.9</v>
      </c>
      <c r="D5" s="275">
        <v>25819.3</v>
      </c>
      <c r="E5" s="275">
        <v>5648637.9</v>
      </c>
      <c r="F5" s="275">
        <v>2549718.9</v>
      </c>
      <c r="G5" s="275">
        <v>989575.5</v>
      </c>
      <c r="H5" s="275">
        <v>2512345.6</v>
      </c>
    </row>
    <row r="6" ht="13.15" customHeight="1" spans="1:8">
      <c r="A6" s="261" t="s">
        <v>63</v>
      </c>
      <c r="B6" s="17">
        <v>0</v>
      </c>
      <c r="C6" s="17">
        <v>0</v>
      </c>
      <c r="D6" s="17">
        <v>0</v>
      </c>
      <c r="E6" s="17">
        <v>0</v>
      </c>
      <c r="F6" s="17">
        <v>0</v>
      </c>
      <c r="G6" s="17">
        <v>0</v>
      </c>
      <c r="H6" s="17">
        <v>0</v>
      </c>
    </row>
    <row r="7" ht="13.15" customHeight="1" spans="1:8">
      <c r="A7" s="261" t="s">
        <v>64</v>
      </c>
      <c r="B7" s="17">
        <v>0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</row>
    <row r="8" ht="13.15" customHeight="1" spans="1:8">
      <c r="A8" s="261" t="s">
        <v>65</v>
      </c>
      <c r="B8" s="17">
        <v>0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</row>
    <row r="9" ht="13.15" customHeight="1" spans="1:8">
      <c r="A9" s="261" t="s">
        <v>66</v>
      </c>
      <c r="B9" s="17">
        <v>0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</row>
    <row r="10" ht="13.15" customHeight="1" spans="1:8">
      <c r="A10" s="261" t="s">
        <v>67</v>
      </c>
      <c r="B10" s="17">
        <v>35450.8</v>
      </c>
      <c r="C10" s="17">
        <v>4901.8</v>
      </c>
      <c r="D10" s="17">
        <v>0</v>
      </c>
      <c r="E10" s="17">
        <v>0</v>
      </c>
      <c r="F10" s="17">
        <v>5040.3</v>
      </c>
      <c r="G10" s="17">
        <v>14933.1</v>
      </c>
      <c r="H10" s="17">
        <v>10575.6</v>
      </c>
    </row>
    <row r="11" ht="13.15" customHeight="1" spans="1:8">
      <c r="A11" s="261" t="s">
        <v>410</v>
      </c>
      <c r="B11" s="17">
        <v>0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</row>
    <row r="12" ht="13.15" customHeight="1" spans="1:8">
      <c r="A12" s="261" t="s">
        <v>69</v>
      </c>
      <c r="B12" s="17">
        <v>0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</row>
    <row r="13" ht="13.15" customHeight="1" spans="1:8">
      <c r="A13" s="261" t="s">
        <v>70</v>
      </c>
      <c r="B13" s="17">
        <v>1038869.3</v>
      </c>
      <c r="C13" s="17">
        <v>127603.6</v>
      </c>
      <c r="D13" s="17">
        <v>21990.1</v>
      </c>
      <c r="E13" s="17">
        <v>675425.5</v>
      </c>
      <c r="F13" s="17">
        <v>135295.9</v>
      </c>
      <c r="G13" s="17">
        <v>65109.2</v>
      </c>
      <c r="H13" s="17">
        <v>13445</v>
      </c>
    </row>
    <row r="14" ht="13.15" customHeight="1" spans="1:8">
      <c r="A14" s="261" t="s">
        <v>71</v>
      </c>
      <c r="B14" s="17">
        <v>251968.5</v>
      </c>
      <c r="C14" s="17">
        <v>1943.3</v>
      </c>
      <c r="D14" s="17">
        <v>0</v>
      </c>
      <c r="E14" s="17">
        <v>0</v>
      </c>
      <c r="F14" s="17">
        <v>31256.7</v>
      </c>
      <c r="G14" s="17">
        <v>214054.9</v>
      </c>
      <c r="H14" s="17">
        <v>4713.6</v>
      </c>
    </row>
    <row r="15" ht="13.15" customHeight="1" spans="1:8">
      <c r="A15" s="261" t="s">
        <v>72</v>
      </c>
      <c r="B15" s="17">
        <v>13485.2</v>
      </c>
      <c r="C15" s="17">
        <v>0</v>
      </c>
      <c r="D15" s="17">
        <v>0</v>
      </c>
      <c r="E15" s="17">
        <v>0</v>
      </c>
      <c r="F15" s="17">
        <v>8191</v>
      </c>
      <c r="G15" s="17">
        <v>0</v>
      </c>
      <c r="H15" s="17">
        <v>5294.2</v>
      </c>
    </row>
    <row r="16" ht="13.15" customHeight="1" spans="1:8">
      <c r="A16" s="261" t="s">
        <v>73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</row>
    <row r="17" ht="13.15" customHeight="1" spans="1:8">
      <c r="A17" s="261" t="s">
        <v>74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</row>
    <row r="18" ht="13.15" customHeight="1" spans="1:8">
      <c r="A18" s="261" t="s">
        <v>75</v>
      </c>
      <c r="B18" s="17">
        <v>54976.1</v>
      </c>
      <c r="C18" s="17">
        <v>30514.9</v>
      </c>
      <c r="D18" s="17">
        <v>0</v>
      </c>
      <c r="E18" s="17">
        <v>11103.6</v>
      </c>
      <c r="F18" s="17">
        <v>0</v>
      </c>
      <c r="G18" s="17">
        <v>3014.3</v>
      </c>
      <c r="H18" s="17">
        <v>10343.3</v>
      </c>
    </row>
    <row r="19" ht="13.15" customHeight="1" spans="1:8">
      <c r="A19" s="261" t="s">
        <v>76</v>
      </c>
      <c r="B19" s="17">
        <v>17499.7</v>
      </c>
      <c r="C19" s="17">
        <v>6836.8</v>
      </c>
      <c r="D19" s="17">
        <v>0</v>
      </c>
      <c r="E19" s="17">
        <v>0</v>
      </c>
      <c r="F19" s="17">
        <v>5520.1</v>
      </c>
      <c r="G19" s="17">
        <v>5142.8</v>
      </c>
      <c r="H19" s="17">
        <v>0</v>
      </c>
    </row>
    <row r="20" ht="13.15" customHeight="1" spans="1:8">
      <c r="A20" s="261" t="s">
        <v>77</v>
      </c>
      <c r="B20" s="17">
        <v>86448.5</v>
      </c>
      <c r="C20" s="17">
        <v>6144.6</v>
      </c>
      <c r="D20" s="17">
        <v>0</v>
      </c>
      <c r="E20" s="17">
        <v>0</v>
      </c>
      <c r="F20" s="17">
        <v>28366.9</v>
      </c>
      <c r="G20" s="17">
        <v>0</v>
      </c>
      <c r="H20" s="17">
        <v>51937</v>
      </c>
    </row>
    <row r="21" ht="13.15" customHeight="1" spans="1:8">
      <c r="A21" s="261" t="s">
        <v>78</v>
      </c>
      <c r="B21" s="17">
        <v>72195.1</v>
      </c>
      <c r="C21" s="17">
        <v>0</v>
      </c>
      <c r="D21" s="17">
        <v>0</v>
      </c>
      <c r="E21" s="17">
        <v>0</v>
      </c>
      <c r="F21" s="17">
        <v>72195.1</v>
      </c>
      <c r="G21" s="17">
        <v>0</v>
      </c>
      <c r="H21" s="17">
        <v>0</v>
      </c>
    </row>
    <row r="22" ht="13.15" customHeight="1" spans="1:8">
      <c r="A22" s="261" t="s">
        <v>79</v>
      </c>
      <c r="B22" s="17">
        <v>75555.1</v>
      </c>
      <c r="C22" s="17">
        <v>0</v>
      </c>
      <c r="D22" s="17">
        <v>0</v>
      </c>
      <c r="E22" s="17">
        <v>51568.1</v>
      </c>
      <c r="F22" s="17">
        <v>11540.5</v>
      </c>
      <c r="G22" s="17">
        <v>0</v>
      </c>
      <c r="H22" s="17">
        <v>12446.5</v>
      </c>
    </row>
    <row r="23" ht="13.15" customHeight="1" spans="1:8">
      <c r="A23" s="261" t="s">
        <v>80</v>
      </c>
      <c r="B23" s="17">
        <v>29850.5</v>
      </c>
      <c r="C23" s="17">
        <v>0</v>
      </c>
      <c r="D23" s="17">
        <v>0</v>
      </c>
      <c r="E23" s="17">
        <v>0</v>
      </c>
      <c r="F23" s="17">
        <v>18147.7</v>
      </c>
      <c r="G23" s="17">
        <v>0</v>
      </c>
      <c r="H23" s="17">
        <v>11702.8</v>
      </c>
    </row>
    <row r="24" ht="13.15" customHeight="1" spans="1:8">
      <c r="A24" s="261" t="s">
        <v>81</v>
      </c>
      <c r="B24" s="17">
        <v>26294</v>
      </c>
      <c r="C24" s="17">
        <v>23379.7</v>
      </c>
      <c r="D24" s="17">
        <v>0</v>
      </c>
      <c r="E24" s="17">
        <v>0</v>
      </c>
      <c r="F24" s="17">
        <v>0</v>
      </c>
      <c r="G24" s="17">
        <v>2914.3</v>
      </c>
      <c r="H24" s="17">
        <v>0</v>
      </c>
    </row>
    <row r="25" ht="13.15" customHeight="1" spans="1:8">
      <c r="A25" s="261" t="s">
        <v>411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</row>
    <row r="26" ht="13.15" customHeight="1" spans="1:8">
      <c r="A26" s="261" t="s">
        <v>83</v>
      </c>
      <c r="B26" s="17">
        <v>15271.3</v>
      </c>
      <c r="C26" s="17">
        <v>1764.3</v>
      </c>
      <c r="D26" s="17">
        <v>0</v>
      </c>
      <c r="E26" s="17">
        <v>0</v>
      </c>
      <c r="F26" s="17">
        <v>13507</v>
      </c>
      <c r="G26" s="17">
        <v>0</v>
      </c>
      <c r="H26" s="17">
        <v>0</v>
      </c>
    </row>
    <row r="27" ht="13.15" customHeight="1" spans="1:8">
      <c r="A27" s="261" t="s">
        <v>84</v>
      </c>
      <c r="B27" s="17">
        <v>22280.8</v>
      </c>
      <c r="C27" s="17">
        <v>6972.6</v>
      </c>
      <c r="D27" s="17">
        <v>0</v>
      </c>
      <c r="E27" s="17">
        <v>0</v>
      </c>
      <c r="F27" s="17">
        <v>0</v>
      </c>
      <c r="G27" s="17">
        <v>0</v>
      </c>
      <c r="H27" s="17">
        <v>15308.2</v>
      </c>
    </row>
    <row r="28" ht="13.15" customHeight="1" spans="1:8">
      <c r="A28" s="261" t="s">
        <v>85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</row>
    <row r="29" ht="13.15" customHeight="1" spans="1:8">
      <c r="A29" s="261" t="s">
        <v>86</v>
      </c>
      <c r="B29" s="17">
        <v>87904.3</v>
      </c>
      <c r="C29" s="17">
        <v>21387.6</v>
      </c>
      <c r="D29" s="17">
        <v>0</v>
      </c>
      <c r="E29" s="17">
        <v>0</v>
      </c>
      <c r="F29" s="17">
        <v>42721.3</v>
      </c>
      <c r="G29" s="17">
        <v>23795.4</v>
      </c>
      <c r="H29" s="17">
        <v>0</v>
      </c>
    </row>
    <row r="30" ht="13.15" customHeight="1" spans="1:8">
      <c r="A30" s="261" t="s">
        <v>87</v>
      </c>
      <c r="B30" s="17">
        <v>896989.7</v>
      </c>
      <c r="C30" s="17">
        <v>125167.2</v>
      </c>
      <c r="D30" s="17">
        <v>0</v>
      </c>
      <c r="E30" s="17">
        <v>86909.1</v>
      </c>
      <c r="F30" s="17">
        <v>68296.6</v>
      </c>
      <c r="G30" s="17">
        <v>167840.7</v>
      </c>
      <c r="H30" s="17">
        <v>448776.1</v>
      </c>
    </row>
    <row r="31" ht="13.15" customHeight="1" spans="1:8">
      <c r="A31" s="261" t="s">
        <v>88</v>
      </c>
      <c r="B31" s="17">
        <v>1469788.6</v>
      </c>
      <c r="C31" s="17">
        <v>11771</v>
      </c>
      <c r="D31" s="17">
        <v>0</v>
      </c>
      <c r="E31" s="17">
        <v>78885.7</v>
      </c>
      <c r="F31" s="17">
        <v>10655.8</v>
      </c>
      <c r="G31" s="17">
        <v>0</v>
      </c>
      <c r="H31" s="17">
        <v>1368476.1</v>
      </c>
    </row>
    <row r="32" ht="13.15" customHeight="1" spans="1:8">
      <c r="A32" s="261" t="s">
        <v>89</v>
      </c>
      <c r="B32" s="17">
        <v>2634389.4</v>
      </c>
      <c r="C32" s="17">
        <v>0</v>
      </c>
      <c r="D32" s="17">
        <v>0</v>
      </c>
      <c r="E32" s="17">
        <v>2629013.4</v>
      </c>
      <c r="F32" s="17">
        <v>0</v>
      </c>
      <c r="G32" s="17">
        <v>0</v>
      </c>
      <c r="H32" s="17">
        <v>5376</v>
      </c>
    </row>
    <row r="33" ht="13.15" customHeight="1" spans="1:8">
      <c r="A33" s="276" t="s">
        <v>90</v>
      </c>
      <c r="B33" s="17">
        <v>2213233.1</v>
      </c>
      <c r="C33" s="17">
        <v>139983.8</v>
      </c>
      <c r="D33" s="17">
        <v>0</v>
      </c>
      <c r="E33" s="17">
        <v>1532876.6</v>
      </c>
      <c r="F33" s="17">
        <v>323229.9</v>
      </c>
      <c r="G33" s="17">
        <v>30505.2</v>
      </c>
      <c r="H33" s="17">
        <v>186637.6</v>
      </c>
    </row>
    <row r="34" ht="13.15" customHeight="1" spans="1:8">
      <c r="A34" s="261" t="s">
        <v>91</v>
      </c>
      <c r="B34" s="17">
        <v>201628.7</v>
      </c>
      <c r="C34" s="17">
        <v>2178.7</v>
      </c>
      <c r="D34" s="17">
        <v>0</v>
      </c>
      <c r="E34" s="17">
        <v>50398.8</v>
      </c>
      <c r="F34" s="17">
        <v>25308.7</v>
      </c>
      <c r="G34" s="17">
        <v>0</v>
      </c>
      <c r="H34" s="17">
        <v>123742.5</v>
      </c>
    </row>
    <row r="35" ht="13.15" customHeight="1" spans="1:8">
      <c r="A35" s="261" t="s">
        <v>92</v>
      </c>
      <c r="B35" s="17">
        <v>6428.6</v>
      </c>
      <c r="C35" s="17">
        <v>4028.6</v>
      </c>
      <c r="D35" s="17">
        <v>0</v>
      </c>
      <c r="E35" s="17">
        <v>2400</v>
      </c>
      <c r="F35" s="17">
        <v>0</v>
      </c>
      <c r="G35" s="17">
        <v>0</v>
      </c>
      <c r="H35" s="17">
        <v>0</v>
      </c>
    </row>
    <row r="36" ht="13.15" customHeight="1" spans="1:8">
      <c r="A36" s="261" t="s">
        <v>93</v>
      </c>
      <c r="B36" s="17">
        <v>8591.4</v>
      </c>
      <c r="C36" s="17">
        <v>8591.4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</row>
    <row r="37" ht="13.15" customHeight="1" spans="1:8">
      <c r="A37" s="277" t="s">
        <v>94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</row>
    <row r="38" ht="13.15" customHeight="1" spans="1:8">
      <c r="A38" s="261" t="s">
        <v>95</v>
      </c>
      <c r="B38" s="278">
        <v>155994.5</v>
      </c>
      <c r="C38" s="17">
        <v>32547.9</v>
      </c>
      <c r="D38" s="17">
        <v>0</v>
      </c>
      <c r="E38" s="17">
        <v>23456.4</v>
      </c>
      <c r="F38" s="17">
        <v>97009.8</v>
      </c>
      <c r="G38" s="17">
        <v>2980.4</v>
      </c>
      <c r="H38" s="17">
        <v>0</v>
      </c>
    </row>
    <row r="39" ht="13.15" customHeight="1" spans="1:8">
      <c r="A39" s="261" t="s">
        <v>96</v>
      </c>
      <c r="B39" s="17">
        <v>11478</v>
      </c>
      <c r="C39" s="17">
        <v>0</v>
      </c>
      <c r="D39" s="17">
        <v>0</v>
      </c>
      <c r="E39" s="17">
        <v>0</v>
      </c>
      <c r="F39" s="17">
        <v>9307.1</v>
      </c>
      <c r="G39" s="17">
        <v>0</v>
      </c>
      <c r="H39" s="17">
        <v>2170.9</v>
      </c>
    </row>
    <row r="40" ht="13.15" customHeight="1" spans="1:8">
      <c r="A40" s="261" t="s">
        <v>97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</row>
    <row r="41" ht="13.15" customHeight="1" spans="1:8">
      <c r="A41" s="261" t="s">
        <v>98</v>
      </c>
      <c r="B41" s="17">
        <v>16874.1</v>
      </c>
      <c r="C41" s="17">
        <v>0</v>
      </c>
      <c r="D41" s="17">
        <v>0</v>
      </c>
      <c r="E41" s="17">
        <v>0</v>
      </c>
      <c r="F41" s="17">
        <v>16874.1</v>
      </c>
      <c r="G41" s="17">
        <v>0</v>
      </c>
      <c r="H41" s="17">
        <v>0</v>
      </c>
    </row>
    <row r="42" ht="13.15" customHeight="1" spans="1:8">
      <c r="A42" s="261" t="s">
        <v>99</v>
      </c>
      <c r="B42" s="17">
        <v>33078</v>
      </c>
      <c r="C42" s="17">
        <v>0</v>
      </c>
      <c r="D42" s="17">
        <v>0</v>
      </c>
      <c r="E42" s="17">
        <v>23166.1</v>
      </c>
      <c r="F42" s="17">
        <v>0</v>
      </c>
      <c r="G42" s="17">
        <v>0</v>
      </c>
      <c r="H42" s="17">
        <v>9911.9</v>
      </c>
    </row>
    <row r="43" ht="13.15" customHeight="1" spans="1:8">
      <c r="A43" s="261" t="s">
        <v>100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</row>
    <row r="44" ht="13.15" customHeight="1" spans="1:8">
      <c r="A44" s="261" t="s">
        <v>101</v>
      </c>
      <c r="B44" s="17">
        <v>2767620.1</v>
      </c>
      <c r="C44" s="17">
        <v>62825.4</v>
      </c>
      <c r="D44" s="17">
        <v>3109</v>
      </c>
      <c r="E44" s="17">
        <v>394354.4</v>
      </c>
      <c r="F44" s="17">
        <v>1622970</v>
      </c>
      <c r="G44" s="17">
        <v>459285.2</v>
      </c>
      <c r="H44" s="17">
        <v>225076.1</v>
      </c>
    </row>
    <row r="45" ht="13.15" customHeight="1" spans="1:8">
      <c r="A45" s="261" t="s">
        <v>102</v>
      </c>
      <c r="B45" s="17">
        <v>106156.7</v>
      </c>
      <c r="C45" s="17">
        <v>16218.9</v>
      </c>
      <c r="D45" s="17">
        <v>0</v>
      </c>
      <c r="E45" s="17">
        <v>85653.4</v>
      </c>
      <c r="F45" s="17">
        <v>4284.4</v>
      </c>
      <c r="G45" s="17">
        <v>0</v>
      </c>
      <c r="H45" s="17">
        <v>0</v>
      </c>
    </row>
    <row r="46" ht="13.15" customHeight="1" spans="1:8">
      <c r="A46" s="265" t="s">
        <v>103</v>
      </c>
      <c r="B46" s="21">
        <v>24125</v>
      </c>
      <c r="C46" s="21">
        <v>13565.8</v>
      </c>
      <c r="D46" s="21">
        <v>720.2</v>
      </c>
      <c r="E46" s="21">
        <v>3426.8</v>
      </c>
      <c r="F46" s="21">
        <v>0</v>
      </c>
      <c r="G46" s="21">
        <v>0</v>
      </c>
      <c r="H46" s="21">
        <v>6412.2</v>
      </c>
    </row>
    <row r="47" ht="1.5" customHeight="1" spans="2:8">
      <c r="B47" s="279"/>
      <c r="C47" s="279"/>
      <c r="D47" s="279"/>
      <c r="E47" s="279"/>
      <c r="G47" s="279"/>
      <c r="H47" s="279"/>
    </row>
    <row r="48" spans="2:8">
      <c r="B48" s="279"/>
      <c r="C48" s="279"/>
      <c r="D48" s="279"/>
      <c r="E48" s="279"/>
      <c r="F48" s="279"/>
      <c r="G48" s="279"/>
      <c r="H48" s="279"/>
    </row>
  </sheetData>
  <mergeCells count="3">
    <mergeCell ref="A1:H1"/>
    <mergeCell ref="B3:H3"/>
    <mergeCell ref="A3:A4"/>
  </mergeCells>
  <pageMargins left="1.14" right="1" top="1.38" bottom="1.38" header="0.51" footer="1.1"/>
  <pageSetup paperSize="9" firstPageNumber="223" orientation="portrait" useFirstPageNumber="1"/>
  <headerFooter>
    <oddFooter>&amp;C224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0"/>
  </sheetPr>
  <dimension ref="A1:H29"/>
  <sheetViews>
    <sheetView showZeros="0" topLeftCell="A12" workbookViewId="0">
      <selection activeCell="E26" sqref="E26"/>
    </sheetView>
  </sheetViews>
  <sheetFormatPr defaultColWidth="9" defaultRowHeight="12.75" outlineLevelCol="7"/>
  <cols>
    <col min="1" max="1" width="22.875" style="2" customWidth="1"/>
    <col min="2" max="2" width="7.875" style="2" customWidth="1"/>
    <col min="3" max="8" width="7.125" style="2" customWidth="1"/>
    <col min="9" max="16384" width="9" style="2"/>
  </cols>
  <sheetData>
    <row r="1" ht="20.25" customHeight="1" spans="1:8">
      <c r="A1" s="252" t="s">
        <v>413</v>
      </c>
      <c r="B1" s="36"/>
      <c r="C1" s="36"/>
      <c r="D1" s="36"/>
      <c r="E1" s="36"/>
      <c r="F1" s="36"/>
      <c r="G1" s="36"/>
      <c r="H1" s="36"/>
    </row>
    <row r="2" ht="18" customHeight="1" spans="1:8">
      <c r="A2" s="253"/>
      <c r="C2" s="254" t="s">
        <v>414</v>
      </c>
      <c r="D2" s="255"/>
      <c r="H2" s="256" t="s">
        <v>415</v>
      </c>
    </row>
    <row r="3" ht="21.75" customHeight="1" spans="1:8">
      <c r="A3" s="257" t="s">
        <v>2</v>
      </c>
      <c r="B3" s="258" t="s">
        <v>36</v>
      </c>
      <c r="C3" s="258" t="s">
        <v>378</v>
      </c>
      <c r="D3" s="258" t="s">
        <v>379</v>
      </c>
      <c r="E3" s="258" t="s">
        <v>380</v>
      </c>
      <c r="F3" s="258" t="s">
        <v>381</v>
      </c>
      <c r="G3" s="258" t="s">
        <v>382</v>
      </c>
      <c r="H3" s="259" t="s">
        <v>383</v>
      </c>
    </row>
    <row r="4" ht="21.95" customHeight="1" spans="1:8">
      <c r="A4" s="260" t="s">
        <v>116</v>
      </c>
      <c r="B4" s="222">
        <v>5187031</v>
      </c>
      <c r="C4" s="222">
        <v>1304616</v>
      </c>
      <c r="D4" s="222">
        <v>12852</v>
      </c>
      <c r="E4" s="222">
        <v>312678</v>
      </c>
      <c r="F4" s="222">
        <v>887574</v>
      </c>
      <c r="G4" s="222">
        <v>1801983</v>
      </c>
      <c r="H4" s="222">
        <v>867329</v>
      </c>
    </row>
    <row r="5" ht="21.95" customHeight="1" spans="1:8">
      <c r="A5" s="261" t="s">
        <v>416</v>
      </c>
      <c r="B5" s="222">
        <v>869136</v>
      </c>
      <c r="C5" s="222">
        <v>148607</v>
      </c>
      <c r="D5" s="222">
        <v>1399</v>
      </c>
      <c r="E5" s="222">
        <v>80752</v>
      </c>
      <c r="F5" s="222">
        <v>209291</v>
      </c>
      <c r="G5" s="222">
        <v>300828</v>
      </c>
      <c r="H5" s="222">
        <v>128259</v>
      </c>
    </row>
    <row r="6" ht="21.95" customHeight="1" spans="1:8">
      <c r="A6" s="261" t="s">
        <v>417</v>
      </c>
      <c r="B6" s="222">
        <v>1815693</v>
      </c>
      <c r="C6" s="222">
        <v>725134</v>
      </c>
      <c r="D6" s="222">
        <v>6380</v>
      </c>
      <c r="E6" s="222">
        <v>63851</v>
      </c>
      <c r="F6" s="222">
        <v>124624</v>
      </c>
      <c r="G6" s="222">
        <v>672789</v>
      </c>
      <c r="H6" s="222">
        <v>222913</v>
      </c>
    </row>
    <row r="7" ht="21.95" customHeight="1" spans="1:8">
      <c r="A7" s="261" t="s">
        <v>418</v>
      </c>
      <c r="B7" s="222">
        <v>487131</v>
      </c>
      <c r="C7" s="222">
        <v>345309</v>
      </c>
      <c r="D7" s="222">
        <v>4680</v>
      </c>
      <c r="E7" s="222">
        <v>14024</v>
      </c>
      <c r="F7" s="222">
        <v>53650</v>
      </c>
      <c r="G7" s="222">
        <v>31559</v>
      </c>
      <c r="H7" s="222">
        <v>37909</v>
      </c>
    </row>
    <row r="8" ht="21.95" customHeight="1" spans="1:8">
      <c r="A8" s="261" t="s">
        <v>241</v>
      </c>
      <c r="B8" s="222">
        <v>17792880</v>
      </c>
      <c r="C8" s="222">
        <v>2636610</v>
      </c>
      <c r="D8" s="222">
        <v>25827</v>
      </c>
      <c r="E8" s="222">
        <v>746097</v>
      </c>
      <c r="F8" s="222">
        <v>2723134</v>
      </c>
      <c r="G8" s="222">
        <v>9517397</v>
      </c>
      <c r="H8" s="222">
        <v>2143813</v>
      </c>
    </row>
    <row r="9" ht="21.95" customHeight="1" spans="1:8">
      <c r="A9" s="261" t="s">
        <v>419</v>
      </c>
      <c r="B9" s="222">
        <v>11655018</v>
      </c>
      <c r="C9" s="222">
        <v>1611414</v>
      </c>
      <c r="D9" s="222">
        <v>21409</v>
      </c>
      <c r="E9" s="222">
        <v>395083</v>
      </c>
      <c r="F9" s="222">
        <v>1785212</v>
      </c>
      <c r="G9" s="222">
        <v>6749810</v>
      </c>
      <c r="H9" s="222">
        <v>1092090</v>
      </c>
    </row>
    <row r="10" ht="21.95" customHeight="1" spans="1:8">
      <c r="A10" s="261" t="s">
        <v>420</v>
      </c>
      <c r="B10" s="222">
        <v>12227682</v>
      </c>
      <c r="C10" s="222">
        <v>5502583</v>
      </c>
      <c r="D10" s="222">
        <v>28270</v>
      </c>
      <c r="E10" s="222">
        <v>646010</v>
      </c>
      <c r="F10" s="222">
        <v>976284</v>
      </c>
      <c r="G10" s="222">
        <v>2611483</v>
      </c>
      <c r="H10" s="222">
        <v>2463052</v>
      </c>
    </row>
    <row r="11" ht="21.95" customHeight="1" spans="1:8">
      <c r="A11" s="261" t="s">
        <v>421</v>
      </c>
      <c r="B11" s="222">
        <v>12083284</v>
      </c>
      <c r="C11" s="222">
        <v>5439532</v>
      </c>
      <c r="D11" s="222">
        <v>27943</v>
      </c>
      <c r="E11" s="222">
        <v>641407</v>
      </c>
      <c r="F11" s="222">
        <v>968826</v>
      </c>
      <c r="G11" s="222">
        <v>2572178</v>
      </c>
      <c r="H11" s="222">
        <v>2433397</v>
      </c>
    </row>
    <row r="12" ht="21.95" customHeight="1" spans="1:8">
      <c r="A12" s="261" t="s">
        <v>422</v>
      </c>
      <c r="B12" s="222">
        <v>10118468</v>
      </c>
      <c r="C12" s="222">
        <v>5026501</v>
      </c>
      <c r="D12" s="222">
        <v>25011</v>
      </c>
      <c r="E12" s="222">
        <v>549429</v>
      </c>
      <c r="F12" s="222">
        <v>777128</v>
      </c>
      <c r="G12" s="222">
        <v>1708288</v>
      </c>
      <c r="H12" s="222">
        <v>2032110</v>
      </c>
    </row>
    <row r="13" ht="21.95" customHeight="1" spans="1:8">
      <c r="A13" s="261" t="s">
        <v>176</v>
      </c>
      <c r="B13" s="262">
        <v>59493</v>
      </c>
      <c r="C13" s="222">
        <v>13106</v>
      </c>
      <c r="D13" s="222">
        <v>80</v>
      </c>
      <c r="E13" s="222">
        <v>3253</v>
      </c>
      <c r="F13" s="222">
        <v>6284</v>
      </c>
      <c r="G13" s="222">
        <v>22010</v>
      </c>
      <c r="H13" s="222">
        <v>14759</v>
      </c>
    </row>
    <row r="14" ht="21.95" customHeight="1" spans="1:8">
      <c r="A14" s="261" t="s">
        <v>423</v>
      </c>
      <c r="B14" s="262">
        <v>152668</v>
      </c>
      <c r="C14" s="222">
        <v>33736</v>
      </c>
      <c r="D14" s="222">
        <v>358</v>
      </c>
      <c r="E14" s="222">
        <v>29347</v>
      </c>
      <c r="F14" s="222">
        <v>17451</v>
      </c>
      <c r="G14" s="222">
        <v>34161</v>
      </c>
      <c r="H14" s="222">
        <v>37615</v>
      </c>
    </row>
    <row r="15" ht="21.95" customHeight="1" spans="1:8">
      <c r="A15" s="261" t="s">
        <v>424</v>
      </c>
      <c r="B15" s="262">
        <v>277651</v>
      </c>
      <c r="C15" s="222">
        <v>64038</v>
      </c>
      <c r="D15" s="222">
        <v>1207</v>
      </c>
      <c r="E15" s="222">
        <v>29996</v>
      </c>
      <c r="F15" s="222">
        <v>40733</v>
      </c>
      <c r="G15" s="222">
        <v>84092</v>
      </c>
      <c r="H15" s="222">
        <v>57585</v>
      </c>
    </row>
    <row r="16" ht="21.95" customHeight="1" spans="1:8">
      <c r="A16" s="261" t="s">
        <v>425</v>
      </c>
      <c r="B16" s="262">
        <v>180825</v>
      </c>
      <c r="C16" s="222">
        <v>87831</v>
      </c>
      <c r="D16" s="222">
        <v>379</v>
      </c>
      <c r="E16" s="222">
        <v>2835</v>
      </c>
      <c r="F16" s="222">
        <v>9292</v>
      </c>
      <c r="G16" s="222">
        <v>16014</v>
      </c>
      <c r="H16" s="222">
        <v>64475</v>
      </c>
    </row>
    <row r="17" ht="21.95" customHeight="1" spans="1:8">
      <c r="A17" s="261" t="s">
        <v>426</v>
      </c>
      <c r="B17" s="262">
        <v>319776</v>
      </c>
      <c r="C17" s="222">
        <v>30623</v>
      </c>
      <c r="D17" s="222">
        <v>508</v>
      </c>
      <c r="E17" s="222">
        <v>6482</v>
      </c>
      <c r="F17" s="222">
        <v>35491</v>
      </c>
      <c r="G17" s="222">
        <v>230839</v>
      </c>
      <c r="H17" s="222">
        <v>15833</v>
      </c>
    </row>
    <row r="18" ht="21.95" customHeight="1" spans="1:8">
      <c r="A18" s="263" t="s">
        <v>427</v>
      </c>
      <c r="B18" s="262">
        <v>305694</v>
      </c>
      <c r="C18" s="222">
        <v>28318</v>
      </c>
      <c r="D18" s="222">
        <v>388</v>
      </c>
      <c r="E18" s="222">
        <v>5555</v>
      </c>
      <c r="F18" s="222">
        <v>28735</v>
      </c>
      <c r="G18" s="222">
        <v>226439</v>
      </c>
      <c r="H18" s="222">
        <v>16260</v>
      </c>
    </row>
    <row r="19" ht="21.95" customHeight="1" spans="1:8">
      <c r="A19" s="264" t="s">
        <v>428</v>
      </c>
      <c r="B19" s="262">
        <v>7907</v>
      </c>
      <c r="C19" s="222">
        <v>1575</v>
      </c>
      <c r="D19" s="222">
        <v>-22</v>
      </c>
      <c r="E19" s="222">
        <v>188</v>
      </c>
      <c r="F19" s="222">
        <v>4581</v>
      </c>
      <c r="G19" s="222">
        <v>1217</v>
      </c>
      <c r="H19" s="222">
        <v>369</v>
      </c>
    </row>
    <row r="20" ht="21.95" customHeight="1" spans="1:8">
      <c r="A20" s="264" t="s">
        <v>429</v>
      </c>
      <c r="B20" s="262">
        <v>2197</v>
      </c>
      <c r="C20" s="222">
        <v>1550</v>
      </c>
      <c r="D20" s="222">
        <v>0</v>
      </c>
      <c r="E20" s="222">
        <v>53</v>
      </c>
      <c r="F20" s="222">
        <v>358</v>
      </c>
      <c r="G20" s="222">
        <v>-19</v>
      </c>
      <c r="H20" s="222">
        <v>255</v>
      </c>
    </row>
    <row r="21" ht="21.95" customHeight="1" spans="1:8">
      <c r="A21" s="264" t="s">
        <v>430</v>
      </c>
      <c r="B21" s="262">
        <v>-26</v>
      </c>
      <c r="C21" s="222">
        <v>23</v>
      </c>
      <c r="D21" s="222">
        <v>0</v>
      </c>
      <c r="E21" s="222">
        <v>0</v>
      </c>
      <c r="F21" s="222">
        <v>0</v>
      </c>
      <c r="G21" s="222">
        <v>18</v>
      </c>
      <c r="H21" s="222">
        <v>-68</v>
      </c>
    </row>
    <row r="22" ht="21.95" customHeight="1" spans="1:8">
      <c r="A22" s="264" t="s">
        <v>431</v>
      </c>
      <c r="B22" s="262">
        <v>8459</v>
      </c>
      <c r="C22" s="222">
        <v>-4556</v>
      </c>
      <c r="D22" s="222">
        <v>3</v>
      </c>
      <c r="E22" s="222">
        <v>4982</v>
      </c>
      <c r="F22" s="222">
        <v>37</v>
      </c>
      <c r="G22" s="222">
        <v>1515</v>
      </c>
      <c r="H22" s="222">
        <v>6479</v>
      </c>
    </row>
    <row r="23" ht="21.95" customHeight="1" spans="1:8">
      <c r="A23" s="264" t="s">
        <v>432</v>
      </c>
      <c r="B23" s="262">
        <v>112196</v>
      </c>
      <c r="C23" s="222">
        <v>4104</v>
      </c>
      <c r="D23" s="222">
        <v>94</v>
      </c>
      <c r="E23" s="222">
        <v>798</v>
      </c>
      <c r="F23" s="222">
        <v>2922</v>
      </c>
      <c r="G23" s="222">
        <v>98750</v>
      </c>
      <c r="H23" s="222">
        <v>5527</v>
      </c>
    </row>
    <row r="24" ht="21.95" customHeight="1" spans="1:8">
      <c r="A24" s="264" t="s">
        <v>433</v>
      </c>
      <c r="B24" s="262">
        <v>1239100</v>
      </c>
      <c r="C24" s="222">
        <v>244942</v>
      </c>
      <c r="D24" s="222">
        <v>824</v>
      </c>
      <c r="E24" s="222">
        <v>30396</v>
      </c>
      <c r="F24" s="222">
        <v>92486</v>
      </c>
      <c r="G24" s="222">
        <v>617563</v>
      </c>
      <c r="H24" s="222">
        <v>252889</v>
      </c>
    </row>
    <row r="25" ht="21.95" customHeight="1" spans="1:8">
      <c r="A25" s="261" t="s">
        <v>434</v>
      </c>
      <c r="B25" s="262">
        <v>24574</v>
      </c>
      <c r="C25" s="222">
        <v>8620</v>
      </c>
      <c r="D25" s="222">
        <v>25</v>
      </c>
      <c r="E25" s="222">
        <v>2366</v>
      </c>
      <c r="F25" s="222">
        <v>6268</v>
      </c>
      <c r="G25" s="222">
        <v>3678</v>
      </c>
      <c r="H25" s="222">
        <v>3618</v>
      </c>
    </row>
    <row r="26" ht="21.95" customHeight="1" spans="1:8">
      <c r="A26" s="261" t="s">
        <v>435</v>
      </c>
      <c r="B26" s="262">
        <v>7335</v>
      </c>
      <c r="C26" s="222">
        <v>1932</v>
      </c>
      <c r="D26" s="222">
        <v>13</v>
      </c>
      <c r="E26" s="222">
        <v>1112</v>
      </c>
      <c r="F26" s="222">
        <v>798</v>
      </c>
      <c r="G26" s="222">
        <v>2107</v>
      </c>
      <c r="H26" s="222">
        <v>1372</v>
      </c>
    </row>
    <row r="27" ht="21.95" customHeight="1" spans="1:8">
      <c r="A27" s="261" t="s">
        <v>247</v>
      </c>
      <c r="B27" s="262">
        <v>1256339</v>
      </c>
      <c r="C27" s="222">
        <v>251630</v>
      </c>
      <c r="D27" s="222">
        <v>836</v>
      </c>
      <c r="E27" s="222">
        <v>31650</v>
      </c>
      <c r="F27" s="222">
        <v>97956</v>
      </c>
      <c r="G27" s="222">
        <v>619134</v>
      </c>
      <c r="H27" s="222">
        <v>255134</v>
      </c>
    </row>
    <row r="28" ht="21.95" customHeight="1" spans="1:8">
      <c r="A28" s="261" t="s">
        <v>436</v>
      </c>
      <c r="B28" s="262">
        <v>290210</v>
      </c>
      <c r="C28" s="222">
        <v>52456</v>
      </c>
      <c r="D28" s="222">
        <v>376</v>
      </c>
      <c r="E28" s="222">
        <v>7964</v>
      </c>
      <c r="F28" s="222">
        <v>30752</v>
      </c>
      <c r="G28" s="222">
        <v>131146</v>
      </c>
      <c r="H28" s="222">
        <v>67516</v>
      </c>
    </row>
    <row r="29" ht="21.95" customHeight="1" spans="1:8">
      <c r="A29" s="265" t="s">
        <v>437</v>
      </c>
      <c r="B29" s="266">
        <v>7363</v>
      </c>
      <c r="C29" s="227">
        <v>1148</v>
      </c>
      <c r="D29" s="227">
        <v>37</v>
      </c>
      <c r="E29" s="227">
        <v>1024</v>
      </c>
      <c r="F29" s="227">
        <v>675</v>
      </c>
      <c r="G29" s="227">
        <v>3147</v>
      </c>
      <c r="H29" s="227">
        <v>1331</v>
      </c>
    </row>
  </sheetData>
  <mergeCells count="2">
    <mergeCell ref="A1:H1"/>
    <mergeCell ref="C2:D2"/>
  </mergeCells>
  <pageMargins left="1.14" right="0.94" top="1.38" bottom="1.26" header="0.51" footer="0.94"/>
  <pageSetup paperSize="9" firstPageNumber="224" orientation="portrait" useFirstPageNumber="1"/>
  <headerFooter alignWithMargins="0">
    <oddFooter>&amp;C225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C52"/>
  <sheetViews>
    <sheetView showZeros="0" topLeftCell="A23" workbookViewId="0">
      <selection activeCell="L40" sqref="L40"/>
    </sheetView>
  </sheetViews>
  <sheetFormatPr defaultColWidth="9" defaultRowHeight="12.75" outlineLevelCol="2"/>
  <cols>
    <col min="1" max="1" width="32.5" style="2" customWidth="1"/>
    <col min="2" max="2" width="12.75" style="1" customWidth="1"/>
    <col min="3" max="3" width="28.5" style="236" customWidth="1"/>
    <col min="4" max="16384" width="9" style="2"/>
  </cols>
  <sheetData>
    <row r="1" ht="17.25" customHeight="1" spans="1:3">
      <c r="A1" s="36" t="s">
        <v>438</v>
      </c>
      <c r="B1" s="237"/>
      <c r="C1" s="238"/>
    </row>
    <row r="2" ht="4.5" customHeight="1" spans="3:3">
      <c r="C2" s="239"/>
    </row>
    <row r="3" ht="21" customHeight="1" spans="1:3">
      <c r="A3" s="217" t="s">
        <v>439</v>
      </c>
      <c r="B3" s="240" t="s">
        <v>440</v>
      </c>
      <c r="C3" s="241" t="s">
        <v>4</v>
      </c>
    </row>
    <row r="4" ht="11.85" customHeight="1" spans="1:3">
      <c r="A4" s="242" t="s">
        <v>441</v>
      </c>
      <c r="B4" s="243" t="s">
        <v>442</v>
      </c>
      <c r="C4" s="244">
        <v>1096013</v>
      </c>
    </row>
    <row r="5" ht="11.85" customHeight="1" spans="1:3">
      <c r="A5" s="245" t="s">
        <v>443</v>
      </c>
      <c r="B5" s="246" t="s">
        <v>442</v>
      </c>
      <c r="C5" s="247">
        <v>1850884.88</v>
      </c>
    </row>
    <row r="6" ht="13.5" spans="1:3">
      <c r="A6" s="248" t="s">
        <v>444</v>
      </c>
      <c r="B6" s="246" t="s">
        <v>442</v>
      </c>
      <c r="C6" s="247">
        <v>1749207.88</v>
      </c>
    </row>
    <row r="7" ht="13.5" spans="1:3">
      <c r="A7" s="248" t="s">
        <v>445</v>
      </c>
      <c r="B7" s="246" t="s">
        <v>442</v>
      </c>
      <c r="C7" s="247">
        <v>101677</v>
      </c>
    </row>
    <row r="8" ht="11.85" customHeight="1" spans="1:3">
      <c r="A8" s="245" t="s">
        <v>446</v>
      </c>
      <c r="B8" s="246" t="s">
        <v>442</v>
      </c>
      <c r="C8" s="247">
        <v>336737.75</v>
      </c>
    </row>
    <row r="9" ht="11.85" customHeight="1" spans="1:3">
      <c r="A9" s="245" t="s">
        <v>447</v>
      </c>
      <c r="B9" s="246" t="s">
        <v>442</v>
      </c>
      <c r="C9" s="247">
        <v>1455</v>
      </c>
    </row>
    <row r="10" ht="11.85" customHeight="1" spans="1:3">
      <c r="A10" s="245" t="s">
        <v>448</v>
      </c>
      <c r="B10" s="246" t="s">
        <v>442</v>
      </c>
      <c r="C10" s="247">
        <v>54055.47</v>
      </c>
    </row>
    <row r="11" ht="11.85" customHeight="1" spans="1:3">
      <c r="A11" s="245" t="s">
        <v>449</v>
      </c>
      <c r="B11" s="246" t="s">
        <v>450</v>
      </c>
      <c r="C11" s="247">
        <v>36141</v>
      </c>
    </row>
    <row r="12" ht="11.85" customHeight="1" spans="1:3">
      <c r="A12" s="245" t="s">
        <v>451</v>
      </c>
      <c r="B12" s="246" t="s">
        <v>450</v>
      </c>
      <c r="C12" s="247"/>
    </row>
    <row r="13" ht="11.85" customHeight="1" spans="1:3">
      <c r="A13" s="245" t="s">
        <v>452</v>
      </c>
      <c r="B13" s="246" t="s">
        <v>453</v>
      </c>
      <c r="C13" s="247">
        <v>551.03</v>
      </c>
    </row>
    <row r="14" ht="11.85" customHeight="1" spans="1:3">
      <c r="A14" s="245" t="s">
        <v>454</v>
      </c>
      <c r="B14" s="246" t="s">
        <v>453</v>
      </c>
      <c r="C14" s="247">
        <v>551.03</v>
      </c>
    </row>
    <row r="15" ht="11.85" customHeight="1" spans="1:3">
      <c r="A15" s="245" t="s">
        <v>455</v>
      </c>
      <c r="B15" s="246" t="s">
        <v>453</v>
      </c>
      <c r="C15" s="247"/>
    </row>
    <row r="16" ht="11.85" customHeight="1" spans="1:3">
      <c r="A16" s="245" t="s">
        <v>456</v>
      </c>
      <c r="B16" s="246" t="s">
        <v>457</v>
      </c>
      <c r="C16" s="247">
        <v>297212.48</v>
      </c>
    </row>
    <row r="17" ht="11.85" customHeight="1" spans="1:3">
      <c r="A17" s="245" t="s">
        <v>458</v>
      </c>
      <c r="B17" s="246" t="s">
        <v>457</v>
      </c>
      <c r="C17" s="247">
        <v>277575.98</v>
      </c>
    </row>
    <row r="18" ht="11.85" customHeight="1" spans="1:3">
      <c r="A18" s="245" t="s">
        <v>459</v>
      </c>
      <c r="B18" s="246" t="s">
        <v>442</v>
      </c>
      <c r="C18" s="247">
        <v>30495</v>
      </c>
    </row>
    <row r="19" ht="11.85" customHeight="1" spans="1:3">
      <c r="A19" s="245" t="s">
        <v>460</v>
      </c>
      <c r="B19" s="246" t="s">
        <v>442</v>
      </c>
      <c r="C19" s="247">
        <v>116465.51</v>
      </c>
    </row>
    <row r="20" ht="11.85" customHeight="1" spans="1:3">
      <c r="A20" s="245" t="s">
        <v>461</v>
      </c>
      <c r="B20" s="246" t="s">
        <v>442</v>
      </c>
      <c r="C20" s="247">
        <v>63051.51</v>
      </c>
    </row>
    <row r="21" ht="11.85" customHeight="1" spans="1:3">
      <c r="A21" s="245" t="s">
        <v>462</v>
      </c>
      <c r="B21" s="246" t="s">
        <v>463</v>
      </c>
      <c r="C21" s="247">
        <v>20841</v>
      </c>
    </row>
    <row r="22" ht="11.85" customHeight="1" spans="1:3">
      <c r="A22" s="245" t="s">
        <v>464</v>
      </c>
      <c r="B22" s="246" t="s">
        <v>442</v>
      </c>
      <c r="C22" s="247"/>
    </row>
    <row r="23" ht="11.85" customHeight="1" spans="1:3">
      <c r="A23" s="245" t="s">
        <v>465</v>
      </c>
      <c r="B23" s="246" t="s">
        <v>442</v>
      </c>
      <c r="C23" s="247"/>
    </row>
    <row r="24" ht="11.85" customHeight="1" spans="1:3">
      <c r="A24" s="245" t="s">
        <v>466</v>
      </c>
      <c r="B24" s="246" t="s">
        <v>442</v>
      </c>
      <c r="C24" s="247">
        <v>13961.84</v>
      </c>
    </row>
    <row r="25" ht="11.85" customHeight="1" spans="1:3">
      <c r="A25" s="245" t="s">
        <v>467</v>
      </c>
      <c r="B25" s="246" t="s">
        <v>442</v>
      </c>
      <c r="C25" s="247"/>
    </row>
    <row r="26" ht="11.85" customHeight="1" spans="1:3">
      <c r="A26" s="245" t="s">
        <v>468</v>
      </c>
      <c r="B26" s="246" t="s">
        <v>442</v>
      </c>
      <c r="C26" s="247">
        <v>8084.67</v>
      </c>
    </row>
    <row r="27" ht="11.85" customHeight="1" spans="1:3">
      <c r="A27" s="245" t="s">
        <v>469</v>
      </c>
      <c r="B27" s="246" t="s">
        <v>442</v>
      </c>
      <c r="C27" s="247">
        <v>7516729</v>
      </c>
    </row>
    <row r="28" ht="11.85" customHeight="1" spans="1:3">
      <c r="A28" s="245" t="s">
        <v>470</v>
      </c>
      <c r="B28" s="246" t="s">
        <v>442</v>
      </c>
      <c r="C28" s="247">
        <v>6809978</v>
      </c>
    </row>
    <row r="29" ht="11.85" customHeight="1" spans="1:3">
      <c r="A29" s="245" t="s">
        <v>471</v>
      </c>
      <c r="B29" s="246" t="s">
        <v>442</v>
      </c>
      <c r="C29" s="247">
        <v>9124681.83</v>
      </c>
    </row>
    <row r="30" ht="13.5" spans="1:3">
      <c r="A30" s="248" t="s">
        <v>472</v>
      </c>
      <c r="B30" s="246" t="s">
        <v>442</v>
      </c>
      <c r="C30" s="247">
        <v>3725897.69</v>
      </c>
    </row>
    <row r="31" ht="13.5" spans="1:3">
      <c r="A31" s="248" t="s">
        <v>473</v>
      </c>
      <c r="B31" s="246" t="s">
        <v>442</v>
      </c>
      <c r="C31" s="247">
        <v>2361107</v>
      </c>
    </row>
    <row r="32" ht="11.85" customHeight="1" spans="1:3">
      <c r="A32" s="245" t="s">
        <v>474</v>
      </c>
      <c r="B32" s="246" t="s">
        <v>475</v>
      </c>
      <c r="C32" s="247">
        <v>434</v>
      </c>
    </row>
    <row r="33" ht="11.85" customHeight="1" spans="1:3">
      <c r="A33" s="245" t="s">
        <v>476</v>
      </c>
      <c r="B33" s="246" t="s">
        <v>442</v>
      </c>
      <c r="C33" s="247">
        <v>3021858.84</v>
      </c>
    </row>
    <row r="34" ht="11.85" customHeight="1" spans="1:3">
      <c r="A34" s="245" t="s">
        <v>477</v>
      </c>
      <c r="B34" s="246" t="s">
        <v>442</v>
      </c>
      <c r="C34" s="247">
        <v>5905381.44</v>
      </c>
    </row>
    <row r="35" ht="11.85" customHeight="1" spans="1:3">
      <c r="A35" s="245" t="s">
        <v>478</v>
      </c>
      <c r="B35" s="246" t="s">
        <v>442</v>
      </c>
      <c r="C35" s="247">
        <v>3585588.11</v>
      </c>
    </row>
    <row r="36" ht="11.85" customHeight="1" spans="1:3">
      <c r="A36" s="245" t="s">
        <v>479</v>
      </c>
      <c r="B36" s="246" t="s">
        <v>442</v>
      </c>
      <c r="C36" s="247"/>
    </row>
    <row r="37" ht="11.85" customHeight="1" spans="1:3">
      <c r="A37" s="245" t="s">
        <v>480</v>
      </c>
      <c r="B37" s="246" t="s">
        <v>442</v>
      </c>
      <c r="C37" s="247">
        <v>2082752.75</v>
      </c>
    </row>
    <row r="38" ht="11.85" customHeight="1" spans="1:3">
      <c r="A38" s="245" t="s">
        <v>481</v>
      </c>
      <c r="B38" s="246" t="s">
        <v>442</v>
      </c>
      <c r="C38" s="247">
        <v>1332565.07</v>
      </c>
    </row>
    <row r="39" ht="11.85" customHeight="1" spans="1:3">
      <c r="A39" s="245" t="s">
        <v>482</v>
      </c>
      <c r="B39" s="246" t="s">
        <v>442</v>
      </c>
      <c r="C39" s="247">
        <v>39901.09</v>
      </c>
    </row>
    <row r="40" ht="11.85" customHeight="1" spans="1:3">
      <c r="A40" s="245" t="s">
        <v>483</v>
      </c>
      <c r="B40" s="246" t="s">
        <v>442</v>
      </c>
      <c r="C40" s="247">
        <v>130369.2</v>
      </c>
    </row>
    <row r="41" ht="11.85" customHeight="1" spans="1:3">
      <c r="A41" s="245" t="s">
        <v>484</v>
      </c>
      <c r="B41" s="246" t="s">
        <v>442</v>
      </c>
      <c r="C41" s="247">
        <v>6639.18</v>
      </c>
    </row>
    <row r="42" ht="11.85" customHeight="1" spans="1:3">
      <c r="A42" s="245" t="s">
        <v>485</v>
      </c>
      <c r="B42" s="246" t="s">
        <v>486</v>
      </c>
      <c r="C42" s="247">
        <v>2976705</v>
      </c>
    </row>
    <row r="43" ht="11.85" customHeight="1" spans="1:3">
      <c r="A43" s="245" t="s">
        <v>487</v>
      </c>
      <c r="B43" s="246" t="s">
        <v>488</v>
      </c>
      <c r="C43" s="247"/>
    </row>
    <row r="44" ht="11.85" customHeight="1" spans="1:3">
      <c r="A44" s="245" t="s">
        <v>489</v>
      </c>
      <c r="B44" s="246" t="s">
        <v>490</v>
      </c>
      <c r="C44" s="247"/>
    </row>
    <row r="45" ht="11.85" customHeight="1" spans="1:3">
      <c r="A45" s="245" t="s">
        <v>491</v>
      </c>
      <c r="B45" s="246" t="s">
        <v>492</v>
      </c>
      <c r="C45" s="247"/>
    </row>
    <row r="46" ht="11.85" customHeight="1" spans="1:3">
      <c r="A46" s="245" t="s">
        <v>493</v>
      </c>
      <c r="B46" s="246" t="s">
        <v>494</v>
      </c>
      <c r="C46" s="247">
        <v>5720236.12</v>
      </c>
    </row>
    <row r="47" ht="13.5" spans="1:3">
      <c r="A47" s="248" t="s">
        <v>495</v>
      </c>
      <c r="B47" s="246" t="s">
        <v>494</v>
      </c>
      <c r="C47" s="247">
        <v>1199949.57</v>
      </c>
    </row>
    <row r="48" ht="13.5" spans="1:3">
      <c r="A48" s="248" t="s">
        <v>496</v>
      </c>
      <c r="B48" s="246" t="s">
        <v>494</v>
      </c>
      <c r="C48" s="247">
        <v>16821.67</v>
      </c>
    </row>
    <row r="49" ht="13.5" spans="1:3">
      <c r="A49" s="248" t="s">
        <v>497</v>
      </c>
      <c r="B49" s="246" t="s">
        <v>494</v>
      </c>
      <c r="C49" s="247">
        <v>4395321</v>
      </c>
    </row>
    <row r="50" ht="13.5" spans="1:3">
      <c r="A50" s="248" t="s">
        <v>498</v>
      </c>
      <c r="B50" s="246" t="s">
        <v>494</v>
      </c>
      <c r="C50" s="247">
        <v>68937.03</v>
      </c>
    </row>
    <row r="51" ht="13.5" spans="1:3">
      <c r="A51" s="248" t="s">
        <v>499</v>
      </c>
      <c r="B51" s="246" t="s">
        <v>494</v>
      </c>
      <c r="C51" s="247"/>
    </row>
    <row r="52" ht="11.85" customHeight="1" spans="1:3">
      <c r="A52" s="249" t="s">
        <v>500</v>
      </c>
      <c r="B52" s="250" t="s">
        <v>501</v>
      </c>
      <c r="C52" s="251">
        <v>10131</v>
      </c>
    </row>
  </sheetData>
  <mergeCells count="1">
    <mergeCell ref="A1:C1"/>
  </mergeCells>
  <pageMargins left="1.14" right="0.94" top="1.38" bottom="1.18" header="0.51" footer="1.1"/>
  <pageSetup paperSize="9" firstPageNumber="225" orientation="portrait" useFirstPageNumber="1"/>
  <headerFooter alignWithMargins="0">
    <oddFooter>&amp;C226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0"/>
  </sheetPr>
  <dimension ref="A1:I29"/>
  <sheetViews>
    <sheetView topLeftCell="A10" workbookViewId="0">
      <selection activeCell="G6" sqref="G6"/>
    </sheetView>
  </sheetViews>
  <sheetFormatPr defaultColWidth="9" defaultRowHeight="13.5"/>
  <cols>
    <col min="1" max="1" width="18.125" style="182" customWidth="1"/>
    <col min="2" max="9" width="6.875" style="182" customWidth="1"/>
    <col min="10" max="16384" width="9" style="182"/>
  </cols>
  <sheetData>
    <row r="1" ht="20.1" customHeight="1" spans="1:9">
      <c r="A1" s="229" t="s">
        <v>502</v>
      </c>
      <c r="B1" s="229"/>
      <c r="C1" s="229"/>
      <c r="D1" s="229"/>
      <c r="E1" s="229"/>
      <c r="F1" s="229"/>
      <c r="G1" s="229"/>
      <c r="H1" s="229"/>
      <c r="I1" s="229"/>
    </row>
    <row r="2" ht="20.1" customHeight="1" spans="1:9">
      <c r="A2" s="230" t="s">
        <v>503</v>
      </c>
      <c r="B2" s="230"/>
      <c r="C2" s="230"/>
      <c r="D2" s="230"/>
      <c r="E2" s="230"/>
      <c r="F2" s="230"/>
      <c r="G2" s="230"/>
      <c r="H2" s="230"/>
      <c r="I2" s="230"/>
    </row>
    <row r="3" s="228" customFormat="1" ht="36.75" customHeight="1" spans="1:9">
      <c r="A3" s="7" t="s">
        <v>504</v>
      </c>
      <c r="B3" s="9" t="s">
        <v>505</v>
      </c>
      <c r="C3" s="9" t="s">
        <v>506</v>
      </c>
      <c r="D3" s="9" t="s">
        <v>507</v>
      </c>
      <c r="E3" s="35" t="s">
        <v>508</v>
      </c>
      <c r="F3" s="218" t="s">
        <v>509</v>
      </c>
      <c r="G3" s="218" t="s">
        <v>510</v>
      </c>
      <c r="H3" s="10" t="s">
        <v>511</v>
      </c>
      <c r="I3" s="10" t="s">
        <v>512</v>
      </c>
    </row>
    <row r="4" s="181" customFormat="1" ht="21.2" customHeight="1" spans="1:9">
      <c r="A4" s="106" t="s">
        <v>513</v>
      </c>
      <c r="B4" s="231">
        <v>18247</v>
      </c>
      <c r="C4" s="232">
        <v>17193</v>
      </c>
      <c r="D4" s="232">
        <v>10088</v>
      </c>
      <c r="E4" s="232">
        <v>12988</v>
      </c>
      <c r="F4" s="220">
        <v>11118</v>
      </c>
      <c r="G4" s="220">
        <v>8923</v>
      </c>
      <c r="H4" s="220">
        <v>9772</v>
      </c>
      <c r="I4" s="220">
        <v>9851</v>
      </c>
    </row>
    <row r="5" ht="21.2" customHeight="1" spans="1:9">
      <c r="A5" s="34" t="s">
        <v>514</v>
      </c>
      <c r="B5" s="233"/>
      <c r="C5" s="222">
        <v>11221</v>
      </c>
      <c r="D5" s="222">
        <v>6939</v>
      </c>
      <c r="E5" s="222">
        <v>8789</v>
      </c>
      <c r="F5" s="222">
        <v>7996</v>
      </c>
      <c r="G5" s="222">
        <v>6004</v>
      </c>
      <c r="H5" s="222">
        <v>7799</v>
      </c>
      <c r="I5" s="222">
        <v>8093</v>
      </c>
    </row>
    <row r="6" ht="21.2" customHeight="1" spans="1:9">
      <c r="A6" s="34" t="s">
        <v>515</v>
      </c>
      <c r="B6" s="233"/>
      <c r="C6" s="222">
        <v>5972</v>
      </c>
      <c r="D6" s="222">
        <v>3149</v>
      </c>
      <c r="E6" s="222">
        <v>4199</v>
      </c>
      <c r="F6" s="222">
        <v>3122</v>
      </c>
      <c r="G6" s="222">
        <v>2919</v>
      </c>
      <c r="H6" s="222">
        <v>1973</v>
      </c>
      <c r="I6" s="222">
        <v>1758</v>
      </c>
    </row>
    <row r="7" s="181" customFormat="1" ht="21.2" customHeight="1" spans="1:9">
      <c r="A7" s="113" t="s">
        <v>516</v>
      </c>
      <c r="B7" s="234">
        <v>554</v>
      </c>
      <c r="C7" s="224">
        <v>572</v>
      </c>
      <c r="D7" s="224">
        <v>823</v>
      </c>
      <c r="E7" s="224">
        <v>795</v>
      </c>
      <c r="F7" s="224">
        <v>246</v>
      </c>
      <c r="G7" s="224">
        <v>226</v>
      </c>
      <c r="H7" s="224">
        <v>250</v>
      </c>
      <c r="I7" s="224">
        <v>287</v>
      </c>
    </row>
    <row r="8" ht="21.2" customHeight="1" spans="1:9">
      <c r="A8" s="34" t="s">
        <v>517</v>
      </c>
      <c r="B8" s="233"/>
      <c r="C8" s="222">
        <v>365</v>
      </c>
      <c r="D8" s="222">
        <v>486</v>
      </c>
      <c r="E8" s="222">
        <v>416</v>
      </c>
      <c r="F8" s="222">
        <v>177</v>
      </c>
      <c r="G8" s="222">
        <v>162</v>
      </c>
      <c r="H8" s="222">
        <v>194</v>
      </c>
      <c r="I8" s="222">
        <v>222</v>
      </c>
    </row>
    <row r="9" ht="21.2" customHeight="1" spans="1:9">
      <c r="A9" s="34" t="s">
        <v>515</v>
      </c>
      <c r="B9" s="233"/>
      <c r="C9" s="222">
        <v>206</v>
      </c>
      <c r="D9" s="222">
        <v>337</v>
      </c>
      <c r="E9" s="222">
        <v>379</v>
      </c>
      <c r="F9" s="222">
        <v>69</v>
      </c>
      <c r="G9" s="222">
        <v>64</v>
      </c>
      <c r="H9" s="222">
        <v>56</v>
      </c>
      <c r="I9" s="222">
        <v>65</v>
      </c>
    </row>
    <row r="10" s="181" customFormat="1" ht="21.2" customHeight="1" spans="1:9">
      <c r="A10" s="113" t="s">
        <v>518</v>
      </c>
      <c r="B10" s="234"/>
      <c r="C10" s="224"/>
      <c r="D10" s="224"/>
      <c r="E10" s="224"/>
      <c r="F10" s="222"/>
      <c r="G10" s="222"/>
      <c r="H10" s="222"/>
      <c r="I10" s="222"/>
    </row>
    <row r="11" ht="21.2" customHeight="1" spans="1:9">
      <c r="A11" s="34" t="s">
        <v>519</v>
      </c>
      <c r="B11" s="233"/>
      <c r="C11" s="222">
        <v>4</v>
      </c>
      <c r="D11" s="222">
        <v>2</v>
      </c>
      <c r="E11" s="222">
        <v>4</v>
      </c>
      <c r="F11" s="222">
        <v>5</v>
      </c>
      <c r="G11" s="222">
        <v>6</v>
      </c>
      <c r="H11" s="222">
        <v>5</v>
      </c>
      <c r="I11" s="222">
        <v>6</v>
      </c>
    </row>
    <row r="12" ht="21.2" customHeight="1" spans="1:9">
      <c r="A12" s="34" t="s">
        <v>520</v>
      </c>
      <c r="B12" s="233"/>
      <c r="C12" s="222">
        <v>7</v>
      </c>
      <c r="D12" s="222">
        <v>23</v>
      </c>
      <c r="E12" s="222">
        <v>25</v>
      </c>
      <c r="F12" s="222">
        <v>23</v>
      </c>
      <c r="G12" s="222">
        <v>22</v>
      </c>
      <c r="H12" s="222">
        <v>17</v>
      </c>
      <c r="I12" s="222">
        <v>17</v>
      </c>
    </row>
    <row r="13" ht="21.2" customHeight="1" spans="1:9">
      <c r="A13" s="34" t="s">
        <v>521</v>
      </c>
      <c r="B13" s="233"/>
      <c r="C13" s="222">
        <v>560</v>
      </c>
      <c r="D13" s="222">
        <v>798</v>
      </c>
      <c r="E13" s="222">
        <v>766</v>
      </c>
      <c r="F13" s="222">
        <v>218</v>
      </c>
      <c r="G13" s="222">
        <v>198</v>
      </c>
      <c r="H13" s="222">
        <v>228</v>
      </c>
      <c r="I13" s="222">
        <v>264</v>
      </c>
    </row>
    <row r="14" s="181" customFormat="1" ht="21.2" customHeight="1" spans="1:9">
      <c r="A14" s="113" t="s">
        <v>522</v>
      </c>
      <c r="B14" s="234"/>
      <c r="C14" s="224"/>
      <c r="D14" s="224"/>
      <c r="E14" s="224"/>
      <c r="F14" s="222"/>
      <c r="G14" s="222"/>
      <c r="H14" s="222"/>
      <c r="I14" s="222"/>
    </row>
    <row r="15" ht="21.2" customHeight="1" spans="1:9">
      <c r="A15" s="34" t="s">
        <v>523</v>
      </c>
      <c r="B15" s="233">
        <v>101</v>
      </c>
      <c r="C15" s="222">
        <v>120</v>
      </c>
      <c r="D15" s="222">
        <v>164</v>
      </c>
      <c r="E15" s="222">
        <v>165</v>
      </c>
      <c r="F15" s="222" t="s">
        <v>524</v>
      </c>
      <c r="G15" s="222">
        <v>54</v>
      </c>
      <c r="H15" s="222">
        <v>28</v>
      </c>
      <c r="I15" s="222">
        <v>30</v>
      </c>
    </row>
    <row r="16" ht="21.2" customHeight="1" spans="1:9">
      <c r="A16" s="34" t="s">
        <v>525</v>
      </c>
      <c r="B16" s="233">
        <v>449</v>
      </c>
      <c r="C16" s="222">
        <v>445</v>
      </c>
      <c r="D16" s="222">
        <v>558</v>
      </c>
      <c r="E16" s="222">
        <v>407</v>
      </c>
      <c r="F16" s="222">
        <v>63</v>
      </c>
      <c r="G16" s="222">
        <v>53</v>
      </c>
      <c r="H16" s="222">
        <v>40</v>
      </c>
      <c r="I16" s="222">
        <v>37</v>
      </c>
    </row>
    <row r="17" ht="21.2" customHeight="1" spans="1:9">
      <c r="A17" s="34" t="s">
        <v>526</v>
      </c>
      <c r="B17" s="233">
        <v>4</v>
      </c>
      <c r="C17" s="222">
        <v>5</v>
      </c>
      <c r="D17" s="222">
        <v>20</v>
      </c>
      <c r="E17" s="222">
        <v>18</v>
      </c>
      <c r="F17" s="222">
        <v>3</v>
      </c>
      <c r="G17" s="222">
        <v>4</v>
      </c>
      <c r="H17" s="222">
        <v>6</v>
      </c>
      <c r="I17" s="222">
        <v>3</v>
      </c>
    </row>
    <row r="18" ht="21.2" customHeight="1" spans="1:9">
      <c r="A18" s="34" t="s">
        <v>527</v>
      </c>
      <c r="B18" s="233"/>
      <c r="C18" s="222"/>
      <c r="D18" s="222"/>
      <c r="E18" s="222"/>
      <c r="F18" s="222"/>
      <c r="G18" s="222"/>
      <c r="H18" s="222"/>
      <c r="I18" s="222"/>
    </row>
    <row r="19" ht="21.2" customHeight="1" spans="1:9">
      <c r="A19" s="34" t="s">
        <v>528</v>
      </c>
      <c r="B19" s="233"/>
      <c r="C19" s="222"/>
      <c r="D19" s="222">
        <v>4</v>
      </c>
      <c r="E19" s="222">
        <v>13</v>
      </c>
      <c r="F19" s="222">
        <v>5</v>
      </c>
      <c r="G19" s="222">
        <v>16</v>
      </c>
      <c r="H19" s="222">
        <v>15</v>
      </c>
      <c r="I19" s="222">
        <v>21</v>
      </c>
    </row>
    <row r="20" ht="21.2" customHeight="1" spans="1:9">
      <c r="A20" s="34" t="s">
        <v>529</v>
      </c>
      <c r="B20" s="233"/>
      <c r="C20" s="222"/>
      <c r="D20" s="222">
        <v>16</v>
      </c>
      <c r="E20" s="222">
        <v>135</v>
      </c>
      <c r="F20" s="222">
        <v>75</v>
      </c>
      <c r="G20" s="222">
        <v>69</v>
      </c>
      <c r="H20" s="222">
        <v>128</v>
      </c>
      <c r="I20" s="222">
        <v>152</v>
      </c>
    </row>
    <row r="21" ht="21.2" customHeight="1" spans="1:9">
      <c r="A21" s="34" t="s">
        <v>530</v>
      </c>
      <c r="B21" s="233"/>
      <c r="C21" s="222">
        <v>1</v>
      </c>
      <c r="D21" s="222">
        <v>2</v>
      </c>
      <c r="E21" s="222">
        <v>12</v>
      </c>
      <c r="F21" s="222"/>
      <c r="G21" s="222"/>
      <c r="H21" s="222"/>
      <c r="I21" s="222">
        <v>1</v>
      </c>
    </row>
    <row r="22" ht="21.2" customHeight="1" spans="1:9">
      <c r="A22" s="34" t="s">
        <v>531</v>
      </c>
      <c r="B22" s="233"/>
      <c r="C22" s="222"/>
      <c r="D22" s="222">
        <v>37</v>
      </c>
      <c r="E22" s="222">
        <v>21</v>
      </c>
      <c r="F22" s="222">
        <v>19</v>
      </c>
      <c r="G22" s="222">
        <v>11</v>
      </c>
      <c r="H22" s="222">
        <v>31</v>
      </c>
      <c r="I22" s="222">
        <v>36</v>
      </c>
    </row>
    <row r="23" ht="21.2" customHeight="1" spans="1:9">
      <c r="A23" s="34" t="s">
        <v>532</v>
      </c>
      <c r="B23" s="233"/>
      <c r="C23" s="222"/>
      <c r="D23" s="222">
        <v>22</v>
      </c>
      <c r="E23" s="222">
        <v>36</v>
      </c>
      <c r="F23" s="222">
        <v>12</v>
      </c>
      <c r="G23" s="222">
        <v>19</v>
      </c>
      <c r="H23" s="222">
        <v>2</v>
      </c>
      <c r="I23" s="222">
        <v>7</v>
      </c>
    </row>
    <row r="24" s="181" customFormat="1" ht="21.2" customHeight="1" spans="1:9">
      <c r="A24" s="113" t="s">
        <v>31</v>
      </c>
      <c r="B24" s="234">
        <v>17693</v>
      </c>
      <c r="C24" s="224">
        <v>16621</v>
      </c>
      <c r="D24" s="224">
        <v>9265</v>
      </c>
      <c r="E24" s="224">
        <v>12193</v>
      </c>
      <c r="F24" s="224">
        <v>10872</v>
      </c>
      <c r="G24" s="224">
        <v>8697</v>
      </c>
      <c r="H24" s="224">
        <v>9522</v>
      </c>
      <c r="I24" s="224">
        <v>9564</v>
      </c>
    </row>
    <row r="25" ht="21.2" customHeight="1" spans="1:9">
      <c r="A25" s="15" t="s">
        <v>533</v>
      </c>
      <c r="B25" s="233"/>
      <c r="C25" s="222"/>
      <c r="D25" s="222"/>
      <c r="E25" s="222"/>
      <c r="F25" s="222"/>
      <c r="G25" s="222"/>
      <c r="H25" s="222"/>
      <c r="I25" s="222"/>
    </row>
    <row r="26" ht="21.2" customHeight="1" spans="1:9">
      <c r="A26" s="15" t="s">
        <v>534</v>
      </c>
      <c r="B26" s="233"/>
      <c r="C26" s="222"/>
      <c r="D26" s="222"/>
      <c r="E26" s="222"/>
      <c r="F26" s="222"/>
      <c r="G26" s="222"/>
      <c r="H26" s="222"/>
      <c r="I26" s="222"/>
    </row>
    <row r="27" ht="21.2" customHeight="1" spans="1:9">
      <c r="A27" s="15" t="s">
        <v>535</v>
      </c>
      <c r="B27" s="233"/>
      <c r="C27" s="222"/>
      <c r="D27" s="222"/>
      <c r="E27" s="222"/>
      <c r="F27" s="222"/>
      <c r="G27" s="222"/>
      <c r="H27" s="222"/>
      <c r="I27" s="222"/>
    </row>
    <row r="28" ht="21.2" customHeight="1" spans="1:9">
      <c r="A28" s="118" t="s">
        <v>536</v>
      </c>
      <c r="B28" s="235"/>
      <c r="C28" s="227"/>
      <c r="D28" s="227"/>
      <c r="E28" s="227"/>
      <c r="F28" s="227"/>
      <c r="G28" s="227"/>
      <c r="H28" s="227"/>
      <c r="I28" s="227"/>
    </row>
    <row r="29" ht="18" customHeight="1" spans="1:9">
      <c r="A29" s="102" t="s">
        <v>537</v>
      </c>
      <c r="B29" s="102"/>
      <c r="C29" s="102"/>
      <c r="D29" s="102"/>
      <c r="E29" s="102"/>
      <c r="F29" s="102"/>
      <c r="G29" s="102"/>
      <c r="H29" s="102"/>
      <c r="I29" s="102"/>
    </row>
  </sheetData>
  <mergeCells count="3">
    <mergeCell ref="A1:I1"/>
    <mergeCell ref="A2:I2"/>
    <mergeCell ref="A29:I29"/>
  </mergeCells>
  <pageMargins left="1.14" right="0.94" top="1.38" bottom="1.38" header="0.51" footer="1.1"/>
  <pageSetup paperSize="9" firstPageNumber="226" orientation="portrait" useFirstPageNumber="1"/>
  <headerFooter alignWithMargins="0">
    <oddFooter>&amp;C227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0"/>
  </sheetPr>
  <dimension ref="A1:I27"/>
  <sheetViews>
    <sheetView topLeftCell="A11" workbookViewId="0">
      <selection activeCell="I14" sqref="I14"/>
    </sheetView>
  </sheetViews>
  <sheetFormatPr defaultColWidth="9" defaultRowHeight="13.5"/>
  <cols>
    <col min="1" max="1" width="18.125" style="31" customWidth="1"/>
    <col min="2" max="9" width="6.875" style="31" customWidth="1"/>
    <col min="10" max="16384" width="9" style="31"/>
  </cols>
  <sheetData>
    <row r="1" ht="39.95" customHeight="1" spans="1:9">
      <c r="A1" s="214" t="s">
        <v>538</v>
      </c>
      <c r="B1" s="215"/>
      <c r="C1" s="215"/>
      <c r="D1" s="215"/>
      <c r="E1" s="216" t="s">
        <v>503</v>
      </c>
      <c r="F1" s="216"/>
      <c r="G1" s="216"/>
      <c r="H1" s="216"/>
      <c r="I1" s="216"/>
    </row>
    <row r="2" s="30" customFormat="1" ht="33" customHeight="1" spans="1:9">
      <c r="A2" s="217" t="s">
        <v>504</v>
      </c>
      <c r="B2" s="218" t="s">
        <v>539</v>
      </c>
      <c r="C2" s="218" t="s">
        <v>540</v>
      </c>
      <c r="D2" s="218" t="s">
        <v>541</v>
      </c>
      <c r="E2" s="218" t="s">
        <v>542</v>
      </c>
      <c r="F2" s="218" t="s">
        <v>543</v>
      </c>
      <c r="G2" s="105" t="s">
        <v>544</v>
      </c>
      <c r="H2" s="183" t="s">
        <v>545</v>
      </c>
      <c r="I2" s="105" t="s">
        <v>363</v>
      </c>
    </row>
    <row r="3" s="148" customFormat="1" ht="21.95" customHeight="1" spans="1:9">
      <c r="A3" s="219" t="s">
        <v>513</v>
      </c>
      <c r="B3" s="220">
        <v>10030</v>
      </c>
      <c r="C3" s="220">
        <v>11663</v>
      </c>
      <c r="D3" s="220">
        <v>9879</v>
      </c>
      <c r="E3" s="220">
        <v>10670</v>
      </c>
      <c r="F3" s="220">
        <v>10853</v>
      </c>
      <c r="G3" s="220">
        <v>11608</v>
      </c>
      <c r="H3" s="220">
        <v>13789</v>
      </c>
      <c r="I3" s="220"/>
    </row>
    <row r="4" ht="21.95" customHeight="1" spans="1:9">
      <c r="A4" s="221" t="s">
        <v>514</v>
      </c>
      <c r="B4" s="222">
        <v>8275</v>
      </c>
      <c r="C4" s="222">
        <v>10093</v>
      </c>
      <c r="D4" s="222">
        <v>8737</v>
      </c>
      <c r="E4" s="222">
        <v>8834</v>
      </c>
      <c r="F4" s="222">
        <v>8939</v>
      </c>
      <c r="G4" s="222"/>
      <c r="H4" s="222">
        <v>10436</v>
      </c>
      <c r="I4" s="222"/>
    </row>
    <row r="5" ht="21.95" customHeight="1" spans="1:9">
      <c r="A5" s="221" t="s">
        <v>515</v>
      </c>
      <c r="B5" s="222">
        <v>1755</v>
      </c>
      <c r="C5" s="222">
        <v>1570</v>
      </c>
      <c r="D5" s="222">
        <v>1123</v>
      </c>
      <c r="E5" s="222">
        <v>1836</v>
      </c>
      <c r="F5" s="222">
        <v>2191</v>
      </c>
      <c r="G5" s="222"/>
      <c r="H5" s="222">
        <v>3353</v>
      </c>
      <c r="I5" s="222"/>
    </row>
    <row r="6" s="148" customFormat="1" ht="21.95" customHeight="1" spans="1:9">
      <c r="A6" s="223" t="s">
        <v>516</v>
      </c>
      <c r="B6" s="224">
        <v>325</v>
      </c>
      <c r="C6" s="224">
        <v>367</v>
      </c>
      <c r="D6" s="224">
        <v>447</v>
      </c>
      <c r="E6" s="224">
        <v>502</v>
      </c>
      <c r="F6" s="224">
        <v>573</v>
      </c>
      <c r="G6" s="224">
        <v>591</v>
      </c>
      <c r="H6" s="224">
        <v>623</v>
      </c>
      <c r="I6" s="224">
        <v>604</v>
      </c>
    </row>
    <row r="7" ht="21.95" customHeight="1" spans="1:9">
      <c r="A7" s="221" t="s">
        <v>517</v>
      </c>
      <c r="B7" s="222">
        <v>257</v>
      </c>
      <c r="C7" s="222">
        <v>269</v>
      </c>
      <c r="D7" s="222">
        <v>342</v>
      </c>
      <c r="E7" s="222">
        <v>395</v>
      </c>
      <c r="F7" s="222">
        <v>448</v>
      </c>
      <c r="G7" s="222">
        <v>464</v>
      </c>
      <c r="H7" s="222">
        <v>460</v>
      </c>
      <c r="I7" s="222">
        <v>435</v>
      </c>
    </row>
    <row r="8" ht="21.95" customHeight="1" spans="1:9">
      <c r="A8" s="221" t="s">
        <v>515</v>
      </c>
      <c r="B8" s="222">
        <v>68</v>
      </c>
      <c r="C8" s="222">
        <v>98</v>
      </c>
      <c r="D8" s="222">
        <v>105</v>
      </c>
      <c r="E8" s="222">
        <v>107</v>
      </c>
      <c r="F8" s="222">
        <v>125</v>
      </c>
      <c r="G8" s="222">
        <v>127</v>
      </c>
      <c r="H8" s="222">
        <v>163</v>
      </c>
      <c r="I8" s="222">
        <v>169</v>
      </c>
    </row>
    <row r="9" ht="21.95" customHeight="1" spans="1:9">
      <c r="A9" s="223" t="s">
        <v>518</v>
      </c>
      <c r="B9" s="222"/>
      <c r="C9" s="222"/>
      <c r="D9" s="222"/>
      <c r="E9" s="222"/>
      <c r="F9" s="222"/>
      <c r="G9" s="224"/>
      <c r="H9" s="224"/>
      <c r="I9" s="224"/>
    </row>
    <row r="10" ht="21.95" customHeight="1" spans="1:9">
      <c r="A10" s="221" t="s">
        <v>519</v>
      </c>
      <c r="B10" s="222">
        <v>6</v>
      </c>
      <c r="C10" s="222"/>
      <c r="D10" s="222">
        <v>1</v>
      </c>
      <c r="E10" s="222">
        <v>1</v>
      </c>
      <c r="F10" s="222">
        <v>1</v>
      </c>
      <c r="G10" s="222">
        <v>1</v>
      </c>
      <c r="H10" s="222">
        <v>1</v>
      </c>
      <c r="I10" s="222">
        <v>1</v>
      </c>
    </row>
    <row r="11" ht="21.95" customHeight="1" spans="1:9">
      <c r="A11" s="221" t="s">
        <v>520</v>
      </c>
      <c r="B11" s="222">
        <v>22</v>
      </c>
      <c r="C11" s="222">
        <v>26</v>
      </c>
      <c r="D11" s="222">
        <v>27</v>
      </c>
      <c r="E11" s="222">
        <v>29</v>
      </c>
      <c r="F11" s="222">
        <v>39</v>
      </c>
      <c r="G11" s="222">
        <v>39</v>
      </c>
      <c r="H11" s="222">
        <v>41</v>
      </c>
      <c r="I11" s="222">
        <v>40</v>
      </c>
    </row>
    <row r="12" ht="21.95" customHeight="1" spans="1:9">
      <c r="A12" s="221" t="s">
        <v>521</v>
      </c>
      <c r="B12" s="222">
        <v>297</v>
      </c>
      <c r="C12" s="222">
        <v>341</v>
      </c>
      <c r="D12" s="222">
        <v>419</v>
      </c>
      <c r="E12" s="222">
        <v>472</v>
      </c>
      <c r="F12" s="222">
        <v>533</v>
      </c>
      <c r="G12" s="222">
        <v>551</v>
      </c>
      <c r="H12" s="222">
        <v>591</v>
      </c>
      <c r="I12" s="222">
        <v>563</v>
      </c>
    </row>
    <row r="13" ht="21.95" customHeight="1" spans="1:9">
      <c r="A13" s="223" t="s">
        <v>522</v>
      </c>
      <c r="B13" s="222"/>
      <c r="C13" s="222"/>
      <c r="D13" s="222"/>
      <c r="E13" s="222"/>
      <c r="F13" s="222"/>
      <c r="G13" s="224"/>
      <c r="H13" s="224"/>
      <c r="I13" s="224"/>
    </row>
    <row r="14" ht="21.95" customHeight="1" spans="1:9">
      <c r="A14" s="221" t="s">
        <v>523</v>
      </c>
      <c r="B14" s="222">
        <v>29</v>
      </c>
      <c r="C14" s="222">
        <v>22</v>
      </c>
      <c r="D14" s="222">
        <v>28</v>
      </c>
      <c r="E14" s="222">
        <v>27</v>
      </c>
      <c r="F14" s="222">
        <v>26</v>
      </c>
      <c r="G14" s="222">
        <v>19</v>
      </c>
      <c r="H14" s="222">
        <v>20</v>
      </c>
      <c r="I14" s="222">
        <v>19</v>
      </c>
    </row>
    <row r="15" ht="21.95" customHeight="1" spans="1:9">
      <c r="A15" s="221" t="s">
        <v>525</v>
      </c>
      <c r="B15" s="222">
        <v>17</v>
      </c>
      <c r="C15" s="222">
        <v>19</v>
      </c>
      <c r="D15" s="222">
        <v>13</v>
      </c>
      <c r="E15" s="222">
        <v>12</v>
      </c>
      <c r="F15" s="222">
        <v>10</v>
      </c>
      <c r="G15" s="222">
        <v>4</v>
      </c>
      <c r="H15" s="222">
        <v>4</v>
      </c>
      <c r="I15" s="222">
        <v>4</v>
      </c>
    </row>
    <row r="16" ht="21.95" customHeight="1" spans="1:9">
      <c r="A16" s="221" t="s">
        <v>526</v>
      </c>
      <c r="B16" s="222">
        <v>2</v>
      </c>
      <c r="C16" s="222">
        <v>1</v>
      </c>
      <c r="D16" s="222">
        <v>1</v>
      </c>
      <c r="E16" s="222">
        <v>1</v>
      </c>
      <c r="F16" s="222">
        <v>1</v>
      </c>
      <c r="G16" s="222">
        <v>1</v>
      </c>
      <c r="H16" s="222"/>
      <c r="I16" s="222"/>
    </row>
    <row r="17" ht="21.95" customHeight="1" spans="1:9">
      <c r="A17" s="221" t="s">
        <v>527</v>
      </c>
      <c r="B17" s="222"/>
      <c r="C17" s="222"/>
      <c r="D17" s="222">
        <v>33</v>
      </c>
      <c r="E17" s="222">
        <v>38</v>
      </c>
      <c r="F17" s="222">
        <v>41</v>
      </c>
      <c r="G17" s="222">
        <v>34</v>
      </c>
      <c r="H17" s="222">
        <v>31</v>
      </c>
      <c r="I17" s="222">
        <v>37</v>
      </c>
    </row>
    <row r="18" ht="21.95" customHeight="1" spans="1:9">
      <c r="A18" s="221" t="s">
        <v>528</v>
      </c>
      <c r="B18" s="222">
        <v>23</v>
      </c>
      <c r="C18" s="222">
        <v>18</v>
      </c>
      <c r="D18" s="222">
        <v>8</v>
      </c>
      <c r="E18" s="222">
        <v>6</v>
      </c>
      <c r="F18" s="222">
        <v>6</v>
      </c>
      <c r="G18" s="222">
        <v>6</v>
      </c>
      <c r="H18" s="222">
        <v>10</v>
      </c>
      <c r="I18" s="222">
        <v>8</v>
      </c>
    </row>
    <row r="19" ht="21.95" customHeight="1" spans="1:9">
      <c r="A19" s="221" t="s">
        <v>529</v>
      </c>
      <c r="B19" s="222">
        <v>204</v>
      </c>
      <c r="C19" s="222">
        <v>251</v>
      </c>
      <c r="D19" s="222">
        <v>286</v>
      </c>
      <c r="E19" s="222">
        <v>330</v>
      </c>
      <c r="F19" s="222">
        <v>395</v>
      </c>
      <c r="G19" s="222">
        <v>434</v>
      </c>
      <c r="H19" s="222">
        <v>457</v>
      </c>
      <c r="I19" s="222">
        <v>437</v>
      </c>
    </row>
    <row r="20" ht="21.95" customHeight="1" spans="1:9">
      <c r="A20" s="221" t="s">
        <v>530</v>
      </c>
      <c r="B20" s="222">
        <v>1</v>
      </c>
      <c r="C20" s="222"/>
      <c r="D20" s="222"/>
      <c r="E20" s="222"/>
      <c r="F20" s="222"/>
      <c r="G20" s="222"/>
      <c r="H20" s="222"/>
      <c r="I20" s="222"/>
    </row>
    <row r="21" ht="21.95" customHeight="1" spans="1:9">
      <c r="A21" s="221" t="s">
        <v>531</v>
      </c>
      <c r="B21" s="222">
        <v>41</v>
      </c>
      <c r="C21" s="222">
        <v>46</v>
      </c>
      <c r="D21" s="222">
        <v>55</v>
      </c>
      <c r="E21" s="222">
        <v>65</v>
      </c>
      <c r="F21" s="222">
        <v>75</v>
      </c>
      <c r="G21" s="222">
        <v>74</v>
      </c>
      <c r="H21" s="222">
        <v>78</v>
      </c>
      <c r="I21" s="222">
        <v>77</v>
      </c>
    </row>
    <row r="22" ht="21.95" customHeight="1" spans="1:9">
      <c r="A22" s="221" t="s">
        <v>532</v>
      </c>
      <c r="B22" s="222">
        <v>8</v>
      </c>
      <c r="C22" s="222">
        <v>10</v>
      </c>
      <c r="D22" s="222">
        <v>23</v>
      </c>
      <c r="E22" s="222">
        <v>23</v>
      </c>
      <c r="F22" s="222">
        <v>19</v>
      </c>
      <c r="G22" s="222">
        <v>19</v>
      </c>
      <c r="H22" s="222">
        <v>23</v>
      </c>
      <c r="I22" s="222">
        <v>22</v>
      </c>
    </row>
    <row r="23" s="148" customFormat="1" ht="21.95" customHeight="1" spans="1:9">
      <c r="A23" s="223" t="s">
        <v>31</v>
      </c>
      <c r="B23" s="224">
        <v>9705</v>
      </c>
      <c r="C23" s="224">
        <v>11296</v>
      </c>
      <c r="D23" s="224">
        <v>9432</v>
      </c>
      <c r="E23" s="224">
        <v>10168</v>
      </c>
      <c r="F23" s="224">
        <v>10282</v>
      </c>
      <c r="G23" s="224">
        <v>11017</v>
      </c>
      <c r="H23" s="224">
        <v>13166</v>
      </c>
      <c r="I23" s="224"/>
    </row>
    <row r="24" ht="21.95" customHeight="1" spans="1:9">
      <c r="A24" s="225" t="s">
        <v>533</v>
      </c>
      <c r="B24" s="222"/>
      <c r="C24" s="222"/>
      <c r="D24" s="222"/>
      <c r="E24" s="222"/>
      <c r="F24" s="222"/>
      <c r="G24" s="222"/>
      <c r="H24" s="222"/>
      <c r="I24" s="222"/>
    </row>
    <row r="25" ht="21.95" customHeight="1" spans="1:9">
      <c r="A25" s="225" t="s">
        <v>534</v>
      </c>
      <c r="B25" s="222"/>
      <c r="C25" s="222">
        <v>11366</v>
      </c>
      <c r="D25" s="222">
        <v>9541</v>
      </c>
      <c r="E25" s="222">
        <v>10206</v>
      </c>
      <c r="F25" s="222">
        <v>10480</v>
      </c>
      <c r="G25" s="222">
        <v>11089</v>
      </c>
      <c r="H25" s="222">
        <v>13538</v>
      </c>
      <c r="I25" s="222"/>
    </row>
    <row r="26" ht="21.95" customHeight="1" spans="1:9">
      <c r="A26" s="225" t="s">
        <v>535</v>
      </c>
      <c r="B26" s="222"/>
      <c r="C26" s="222">
        <v>266</v>
      </c>
      <c r="D26" s="222">
        <v>327</v>
      </c>
      <c r="E26" s="222">
        <v>373</v>
      </c>
      <c r="F26" s="222">
        <v>440</v>
      </c>
      <c r="G26" s="222">
        <v>470</v>
      </c>
      <c r="H26" s="222">
        <v>481</v>
      </c>
      <c r="I26" s="222"/>
    </row>
    <row r="27" ht="21.95" customHeight="1" spans="1:9">
      <c r="A27" s="226" t="s">
        <v>536</v>
      </c>
      <c r="B27" s="227"/>
      <c r="C27" s="227">
        <v>11101</v>
      </c>
      <c r="D27" s="227">
        <v>9214</v>
      </c>
      <c r="E27" s="227">
        <v>9833</v>
      </c>
      <c r="F27" s="227">
        <v>10040</v>
      </c>
      <c r="G27" s="227">
        <v>10619</v>
      </c>
      <c r="H27" s="227">
        <v>13067</v>
      </c>
      <c r="I27" s="227"/>
    </row>
  </sheetData>
  <mergeCells count="1">
    <mergeCell ref="E1:I1"/>
  </mergeCells>
  <pageMargins left="1.14" right="0.94" top="1.38" bottom="1.38" header="0.51" footer="1.1"/>
  <pageSetup paperSize="9" firstPageNumber="227" orientation="portrait" useFirstPageNumber="1"/>
  <headerFooter alignWithMargins="0">
    <oddFooter>&amp;C228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0"/>
  </sheetPr>
  <dimension ref="A1:K27"/>
  <sheetViews>
    <sheetView topLeftCell="A11" workbookViewId="0">
      <selection activeCell="P34" sqref="P34"/>
    </sheetView>
  </sheetViews>
  <sheetFormatPr defaultColWidth="9" defaultRowHeight="13.5"/>
  <cols>
    <col min="1" max="1" width="15.25" style="42" customWidth="1"/>
    <col min="2" max="4" width="5.875" style="42" customWidth="1"/>
    <col min="5" max="5" width="5.875" style="103" customWidth="1"/>
    <col min="6" max="9" width="5.875" style="42" customWidth="1"/>
    <col min="10" max="10" width="5.875" style="104" customWidth="1"/>
    <col min="11" max="11" width="5.875" style="42" customWidth="1"/>
    <col min="12" max="16384" width="9" style="42"/>
  </cols>
  <sheetData>
    <row r="1" s="198" customFormat="1" ht="39.95" customHeight="1" spans="1:11">
      <c r="A1" s="150" t="s">
        <v>546</v>
      </c>
      <c r="B1" s="199"/>
      <c r="C1" s="153" t="s">
        <v>503</v>
      </c>
      <c r="D1" s="153"/>
      <c r="E1" s="153"/>
      <c r="F1" s="153"/>
      <c r="G1" s="153"/>
      <c r="H1" s="153"/>
      <c r="I1" s="153"/>
      <c r="J1" s="169"/>
      <c r="K1" s="153"/>
    </row>
    <row r="2" s="40" customFormat="1" ht="31.5" customHeight="1" spans="1:11">
      <c r="A2" s="49" t="s">
        <v>504</v>
      </c>
      <c r="B2" s="183" t="s">
        <v>547</v>
      </c>
      <c r="C2" s="183" t="s">
        <v>548</v>
      </c>
      <c r="D2" s="183" t="s">
        <v>549</v>
      </c>
      <c r="E2" s="183" t="s">
        <v>550</v>
      </c>
      <c r="F2" s="183" t="s">
        <v>551</v>
      </c>
      <c r="G2" s="105" t="s">
        <v>552</v>
      </c>
      <c r="H2" s="105" t="s">
        <v>553</v>
      </c>
      <c r="I2" s="105" t="s">
        <v>554</v>
      </c>
      <c r="J2" s="123" t="s">
        <v>3</v>
      </c>
      <c r="K2" s="105" t="s">
        <v>4</v>
      </c>
    </row>
    <row r="3" s="41" customFormat="1" ht="22.15" customHeight="1" spans="1:11">
      <c r="A3" s="89" t="s">
        <v>513</v>
      </c>
      <c r="B3" s="200"/>
      <c r="C3" s="200"/>
      <c r="D3" s="200"/>
      <c r="E3" s="201"/>
      <c r="F3" s="202"/>
      <c r="G3" s="202"/>
      <c r="H3" s="202"/>
      <c r="I3" s="202"/>
      <c r="J3" s="209"/>
      <c r="K3" s="210"/>
    </row>
    <row r="4" ht="22.15" customHeight="1" spans="1:11">
      <c r="A4" s="74" t="s">
        <v>514</v>
      </c>
      <c r="B4" s="203"/>
      <c r="C4" s="203"/>
      <c r="D4" s="203"/>
      <c r="E4" s="203"/>
      <c r="F4" s="204"/>
      <c r="G4" s="204"/>
      <c r="H4" s="204"/>
      <c r="I4" s="204"/>
      <c r="J4" s="129"/>
      <c r="K4" s="103"/>
    </row>
    <row r="5" ht="22.15" customHeight="1" spans="1:11">
      <c r="A5" s="74" t="s">
        <v>515</v>
      </c>
      <c r="B5" s="203"/>
      <c r="C5" s="203"/>
      <c r="D5" s="203"/>
      <c r="E5" s="203"/>
      <c r="F5" s="204"/>
      <c r="G5" s="204"/>
      <c r="H5" s="204"/>
      <c r="I5" s="204"/>
      <c r="J5" s="129"/>
      <c r="K5" s="103"/>
    </row>
    <row r="6" s="41" customFormat="1" ht="22.15" customHeight="1" spans="1:11">
      <c r="A6" s="77" t="s">
        <v>516</v>
      </c>
      <c r="B6" s="201">
        <v>596</v>
      </c>
      <c r="C6" s="201">
        <v>521</v>
      </c>
      <c r="D6" s="201">
        <v>530</v>
      </c>
      <c r="E6" s="201">
        <v>572</v>
      </c>
      <c r="F6" s="202">
        <v>567</v>
      </c>
      <c r="G6" s="205">
        <v>574</v>
      </c>
      <c r="H6" s="205">
        <v>560</v>
      </c>
      <c r="I6" s="202">
        <v>545</v>
      </c>
      <c r="J6" s="209">
        <v>313</v>
      </c>
      <c r="K6" s="210">
        <v>338</v>
      </c>
    </row>
    <row r="7" ht="22.15" customHeight="1" spans="1:11">
      <c r="A7" s="74" t="s">
        <v>517</v>
      </c>
      <c r="B7" s="203">
        <v>410</v>
      </c>
      <c r="C7" s="203">
        <v>346</v>
      </c>
      <c r="D7" s="203">
        <v>345</v>
      </c>
      <c r="E7" s="203">
        <v>372</v>
      </c>
      <c r="F7" s="204">
        <v>362</v>
      </c>
      <c r="G7" s="206">
        <v>376</v>
      </c>
      <c r="H7" s="206">
        <v>362</v>
      </c>
      <c r="I7" s="204">
        <v>373</v>
      </c>
      <c r="J7" s="129">
        <v>186</v>
      </c>
      <c r="K7" s="103">
        <v>188</v>
      </c>
    </row>
    <row r="8" ht="22.15" customHeight="1" spans="1:11">
      <c r="A8" s="74" t="s">
        <v>515</v>
      </c>
      <c r="B8" s="203">
        <v>186</v>
      </c>
      <c r="C8" s="203">
        <v>175</v>
      </c>
      <c r="D8" s="203">
        <v>185</v>
      </c>
      <c r="E8" s="203">
        <v>200</v>
      </c>
      <c r="F8" s="204">
        <v>205</v>
      </c>
      <c r="G8" s="206">
        <v>198</v>
      </c>
      <c r="H8" s="206">
        <v>198</v>
      </c>
      <c r="I8" s="204">
        <v>172</v>
      </c>
      <c r="J8" s="129">
        <v>127</v>
      </c>
      <c r="K8" s="103">
        <v>150</v>
      </c>
    </row>
    <row r="9" s="41" customFormat="1" ht="22.15" customHeight="1" spans="1:11">
      <c r="A9" s="77" t="s">
        <v>518</v>
      </c>
      <c r="B9" s="201"/>
      <c r="C9" s="201"/>
      <c r="D9" s="201"/>
      <c r="E9" s="201"/>
      <c r="F9" s="202"/>
      <c r="G9" s="205"/>
      <c r="H9" s="205"/>
      <c r="I9" s="202"/>
      <c r="J9" s="209"/>
      <c r="K9" s="210"/>
    </row>
    <row r="10" ht="22.15" customHeight="1" spans="1:11">
      <c r="A10" s="74" t="s">
        <v>519</v>
      </c>
      <c r="B10" s="203">
        <v>4</v>
      </c>
      <c r="C10" s="203">
        <v>3</v>
      </c>
      <c r="D10" s="203">
        <v>12</v>
      </c>
      <c r="E10" s="203">
        <v>9</v>
      </c>
      <c r="F10" s="204">
        <v>13</v>
      </c>
      <c r="G10" s="207">
        <v>12</v>
      </c>
      <c r="H10" s="207">
        <v>12</v>
      </c>
      <c r="I10" s="204">
        <v>10</v>
      </c>
      <c r="J10" s="129">
        <v>5</v>
      </c>
      <c r="K10" s="103">
        <v>5</v>
      </c>
    </row>
    <row r="11" ht="22.15" customHeight="1" spans="1:11">
      <c r="A11" s="74" t="s">
        <v>520</v>
      </c>
      <c r="B11" s="203">
        <v>43</v>
      </c>
      <c r="C11" s="203">
        <v>57</v>
      </c>
      <c r="D11" s="203">
        <v>121</v>
      </c>
      <c r="E11" s="203">
        <v>137</v>
      </c>
      <c r="F11" s="204">
        <v>128</v>
      </c>
      <c r="G11" s="207">
        <v>119</v>
      </c>
      <c r="H11" s="207">
        <v>133</v>
      </c>
      <c r="I11" s="204">
        <v>156</v>
      </c>
      <c r="J11" s="129">
        <v>51</v>
      </c>
      <c r="K11" s="189">
        <v>51</v>
      </c>
    </row>
    <row r="12" ht="22.15" customHeight="1" spans="1:11">
      <c r="A12" s="74" t="s">
        <v>521</v>
      </c>
      <c r="B12" s="203">
        <v>549</v>
      </c>
      <c r="C12" s="203">
        <v>461</v>
      </c>
      <c r="D12" s="203">
        <v>397</v>
      </c>
      <c r="E12" s="203">
        <v>426</v>
      </c>
      <c r="F12" s="204">
        <v>426</v>
      </c>
      <c r="G12" s="207">
        <v>443</v>
      </c>
      <c r="H12" s="207">
        <v>415</v>
      </c>
      <c r="I12" s="204">
        <v>379</v>
      </c>
      <c r="J12" s="129">
        <v>257</v>
      </c>
      <c r="K12" s="103">
        <v>282</v>
      </c>
    </row>
    <row r="13" s="41" customFormat="1" ht="22.15" customHeight="1" spans="1:11">
      <c r="A13" s="77" t="s">
        <v>522</v>
      </c>
      <c r="B13" s="201"/>
      <c r="C13" s="201"/>
      <c r="D13" s="201"/>
      <c r="E13" s="201"/>
      <c r="F13" s="202"/>
      <c r="G13" s="205"/>
      <c r="H13" s="205"/>
      <c r="I13" s="202"/>
      <c r="J13" s="209"/>
      <c r="K13" s="210"/>
    </row>
    <row r="14" ht="22.15" customHeight="1" spans="1:11">
      <c r="A14" s="74" t="s">
        <v>523</v>
      </c>
      <c r="B14" s="203">
        <v>19</v>
      </c>
      <c r="C14" s="203">
        <v>13</v>
      </c>
      <c r="D14" s="203">
        <v>13</v>
      </c>
      <c r="E14" s="203">
        <v>10</v>
      </c>
      <c r="F14" s="204">
        <v>8</v>
      </c>
      <c r="G14" s="206">
        <v>7</v>
      </c>
      <c r="H14" s="206">
        <v>6</v>
      </c>
      <c r="I14" s="204">
        <v>6</v>
      </c>
      <c r="J14" s="129">
        <v>5</v>
      </c>
      <c r="K14" s="103">
        <v>5</v>
      </c>
    </row>
    <row r="15" ht="22.15" customHeight="1" spans="1:11">
      <c r="A15" s="74" t="s">
        <v>525</v>
      </c>
      <c r="B15" s="203">
        <v>4</v>
      </c>
      <c r="C15" s="203">
        <v>2</v>
      </c>
      <c r="D15" s="203">
        <v>1</v>
      </c>
      <c r="E15" s="203">
        <v>1</v>
      </c>
      <c r="F15" s="204">
        <v>1</v>
      </c>
      <c r="G15" s="206">
        <v>1</v>
      </c>
      <c r="H15" s="206">
        <v>1</v>
      </c>
      <c r="I15" s="204">
        <v>1</v>
      </c>
      <c r="J15" s="129"/>
      <c r="K15" s="103"/>
    </row>
    <row r="16" ht="22.15" customHeight="1" spans="1:11">
      <c r="A16" s="74" t="s">
        <v>526</v>
      </c>
      <c r="B16" s="203">
        <v>1</v>
      </c>
      <c r="C16" s="203">
        <v>2</v>
      </c>
      <c r="D16" s="203">
        <v>2</v>
      </c>
      <c r="E16" s="203">
        <v>2</v>
      </c>
      <c r="F16" s="204"/>
      <c r="G16" s="206"/>
      <c r="H16" s="206"/>
      <c r="I16" s="204"/>
      <c r="J16" s="211"/>
      <c r="K16" s="103"/>
    </row>
    <row r="17" ht="22.15" customHeight="1" spans="1:11">
      <c r="A17" s="74" t="s">
        <v>527</v>
      </c>
      <c r="B17" s="203">
        <v>44</v>
      </c>
      <c r="C17" s="203">
        <v>54</v>
      </c>
      <c r="D17" s="203">
        <v>67</v>
      </c>
      <c r="E17" s="203">
        <v>88</v>
      </c>
      <c r="F17" s="204">
        <v>127</v>
      </c>
      <c r="G17" s="206">
        <v>142</v>
      </c>
      <c r="H17" s="206">
        <v>144</v>
      </c>
      <c r="I17" s="204">
        <v>139</v>
      </c>
      <c r="J17" s="129">
        <v>85</v>
      </c>
      <c r="K17" s="103">
        <v>77</v>
      </c>
    </row>
    <row r="18" ht="22.15" customHeight="1" spans="1:11">
      <c r="A18" s="74" t="s">
        <v>528</v>
      </c>
      <c r="B18" s="203">
        <v>6</v>
      </c>
      <c r="C18" s="203">
        <v>9</v>
      </c>
      <c r="D18" s="203">
        <v>11</v>
      </c>
      <c r="E18" s="203">
        <v>11</v>
      </c>
      <c r="F18" s="204">
        <v>11</v>
      </c>
      <c r="G18" s="206">
        <v>10</v>
      </c>
      <c r="H18" s="206">
        <v>10</v>
      </c>
      <c r="I18" s="204">
        <v>10</v>
      </c>
      <c r="J18" s="129">
        <v>8</v>
      </c>
      <c r="K18" s="103">
        <v>6</v>
      </c>
    </row>
    <row r="19" ht="22.15" customHeight="1" spans="1:11">
      <c r="A19" s="74" t="s">
        <v>529</v>
      </c>
      <c r="B19" s="203">
        <v>419</v>
      </c>
      <c r="C19" s="203">
        <v>316</v>
      </c>
      <c r="D19" s="203">
        <v>314</v>
      </c>
      <c r="E19" s="203">
        <v>338</v>
      </c>
      <c r="F19" s="204">
        <v>322</v>
      </c>
      <c r="G19" s="206">
        <v>318</v>
      </c>
      <c r="H19" s="206">
        <v>310</v>
      </c>
      <c r="I19" s="204">
        <v>305</v>
      </c>
      <c r="J19" s="129">
        <v>163</v>
      </c>
      <c r="K19" s="103">
        <v>202</v>
      </c>
    </row>
    <row r="20" ht="22.15" customHeight="1" spans="1:11">
      <c r="A20" s="74" t="s">
        <v>530</v>
      </c>
      <c r="B20" s="203"/>
      <c r="C20" s="203">
        <v>29</v>
      </c>
      <c r="D20" s="203">
        <v>29</v>
      </c>
      <c r="E20" s="203">
        <v>28</v>
      </c>
      <c r="F20" s="204">
        <v>7</v>
      </c>
      <c r="G20" s="206">
        <v>7</v>
      </c>
      <c r="H20" s="206">
        <v>7</v>
      </c>
      <c r="I20" s="204">
        <v>7</v>
      </c>
      <c r="J20" s="129"/>
      <c r="K20" s="103"/>
    </row>
    <row r="21" ht="22.15" customHeight="1" spans="1:11">
      <c r="A21" s="74" t="s">
        <v>531</v>
      </c>
      <c r="B21" s="203">
        <v>80</v>
      </c>
      <c r="C21" s="203">
        <v>75</v>
      </c>
      <c r="D21" s="203">
        <v>70</v>
      </c>
      <c r="E21" s="203">
        <v>71</v>
      </c>
      <c r="F21" s="204">
        <v>67</v>
      </c>
      <c r="G21" s="206">
        <v>63</v>
      </c>
      <c r="H21" s="206">
        <v>58</v>
      </c>
      <c r="I21" s="204">
        <v>56</v>
      </c>
      <c r="J21" s="129">
        <v>37</v>
      </c>
      <c r="K21" s="103">
        <v>36</v>
      </c>
    </row>
    <row r="22" ht="22.15" customHeight="1" spans="1:11">
      <c r="A22" s="74" t="s">
        <v>532</v>
      </c>
      <c r="B22" s="203">
        <v>23</v>
      </c>
      <c r="C22" s="203">
        <v>21</v>
      </c>
      <c r="D22" s="203">
        <v>23</v>
      </c>
      <c r="E22" s="203">
        <v>23</v>
      </c>
      <c r="F22" s="204">
        <v>24</v>
      </c>
      <c r="G22" s="206">
        <v>26</v>
      </c>
      <c r="H22" s="206">
        <v>24</v>
      </c>
      <c r="I22" s="204">
        <v>21</v>
      </c>
      <c r="J22" s="129">
        <v>15</v>
      </c>
      <c r="K22" s="103">
        <v>12</v>
      </c>
    </row>
    <row r="23" s="41" customFormat="1" ht="22.15" customHeight="1" spans="1:11">
      <c r="A23" s="77" t="s">
        <v>31</v>
      </c>
      <c r="B23" s="201"/>
      <c r="C23" s="201"/>
      <c r="D23" s="201"/>
      <c r="E23" s="201"/>
      <c r="F23" s="202"/>
      <c r="G23" s="202"/>
      <c r="H23" s="202"/>
      <c r="I23" s="202"/>
      <c r="J23" s="209"/>
      <c r="K23" s="210"/>
    </row>
    <row r="24" ht="22.15" customHeight="1" spans="1:11">
      <c r="A24" s="187" t="s">
        <v>533</v>
      </c>
      <c r="B24" s="203"/>
      <c r="C24" s="203"/>
      <c r="D24" s="203"/>
      <c r="E24" s="203"/>
      <c r="F24" s="204"/>
      <c r="G24" s="204"/>
      <c r="H24" s="204"/>
      <c r="I24" s="204"/>
      <c r="J24" s="129"/>
      <c r="K24" s="103"/>
    </row>
    <row r="25" ht="22.15" customHeight="1" spans="1:11">
      <c r="A25" s="187" t="s">
        <v>534</v>
      </c>
      <c r="B25" s="203"/>
      <c r="C25" s="203"/>
      <c r="D25" s="203"/>
      <c r="E25" s="203"/>
      <c r="F25" s="204"/>
      <c r="G25" s="204"/>
      <c r="H25" s="204"/>
      <c r="I25" s="204"/>
      <c r="J25" s="129"/>
      <c r="K25" s="103"/>
    </row>
    <row r="26" ht="22.15" customHeight="1" spans="1:11">
      <c r="A26" s="187" t="s">
        <v>535</v>
      </c>
      <c r="B26" s="203"/>
      <c r="C26" s="203"/>
      <c r="D26" s="203"/>
      <c r="E26" s="203"/>
      <c r="F26" s="204"/>
      <c r="G26" s="204"/>
      <c r="H26" s="204"/>
      <c r="I26" s="204"/>
      <c r="J26" s="129"/>
      <c r="K26" s="103"/>
    </row>
    <row r="27" ht="22.15" customHeight="1" spans="1:11">
      <c r="A27" s="80" t="s">
        <v>536</v>
      </c>
      <c r="B27" s="208"/>
      <c r="C27" s="208"/>
      <c r="D27" s="208"/>
      <c r="E27" s="208"/>
      <c r="F27" s="208"/>
      <c r="G27" s="208"/>
      <c r="H27" s="208"/>
      <c r="I27" s="208"/>
      <c r="J27" s="212"/>
      <c r="K27" s="213"/>
    </row>
  </sheetData>
  <mergeCells count="1">
    <mergeCell ref="C1:K1"/>
  </mergeCells>
  <pageMargins left="1.14" right="0.94" top="1.38" bottom="1.38" header="0.51" footer="1.1"/>
  <pageSetup paperSize="9" firstPageNumber="228" orientation="portrait" useFirstPageNumber="1"/>
  <headerFooter alignWithMargins="0">
    <oddFooter>&amp;C229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2"/>
  </sheetPr>
  <dimension ref="A1:I28"/>
  <sheetViews>
    <sheetView topLeftCell="A10" workbookViewId="0">
      <selection activeCell="L14" sqref="L14"/>
    </sheetView>
  </sheetViews>
  <sheetFormatPr defaultColWidth="9" defaultRowHeight="13.5"/>
  <cols>
    <col min="1" max="1" width="17.5" style="31" customWidth="1"/>
    <col min="2" max="9" width="7" style="31" customWidth="1"/>
    <col min="10" max="16384" width="9" style="31"/>
  </cols>
  <sheetData>
    <row r="1" ht="20.1" customHeight="1" spans="1:9">
      <c r="A1" s="36" t="s">
        <v>555</v>
      </c>
      <c r="B1" s="36"/>
      <c r="C1" s="36"/>
      <c r="D1" s="36"/>
      <c r="E1" s="36"/>
      <c r="F1" s="36"/>
      <c r="G1" s="36"/>
      <c r="H1" s="36"/>
      <c r="I1" s="36"/>
    </row>
    <row r="2" ht="20.25" customHeight="1" spans="1:9">
      <c r="A2" s="192" t="s">
        <v>556</v>
      </c>
      <c r="B2" s="192"/>
      <c r="C2" s="192"/>
      <c r="D2" s="192"/>
      <c r="E2" s="192"/>
      <c r="F2" s="192"/>
      <c r="G2" s="192"/>
      <c r="H2" s="192"/>
      <c r="I2" s="192"/>
    </row>
    <row r="3" s="30" customFormat="1" ht="34.5" customHeight="1" spans="1:9">
      <c r="A3" s="7" t="s">
        <v>504</v>
      </c>
      <c r="B3" s="9" t="s">
        <v>505</v>
      </c>
      <c r="C3" s="9" t="s">
        <v>506</v>
      </c>
      <c r="D3" s="9" t="s">
        <v>557</v>
      </c>
      <c r="E3" s="35" t="s">
        <v>509</v>
      </c>
      <c r="F3" s="183" t="s">
        <v>510</v>
      </c>
      <c r="G3" s="183" t="s">
        <v>511</v>
      </c>
      <c r="H3" s="105" t="s">
        <v>512</v>
      </c>
      <c r="I3" s="105" t="s">
        <v>539</v>
      </c>
    </row>
    <row r="4" s="148" customFormat="1" ht="22.7" customHeight="1" spans="1:9">
      <c r="A4" s="106" t="s">
        <v>558</v>
      </c>
      <c r="B4" s="193">
        <v>162901</v>
      </c>
      <c r="C4" s="186">
        <v>221594</v>
      </c>
      <c r="D4" s="186">
        <v>826754</v>
      </c>
      <c r="E4" s="186">
        <v>1138454</v>
      </c>
      <c r="F4" s="185">
        <v>1285122</v>
      </c>
      <c r="G4" s="185">
        <v>1454281</v>
      </c>
      <c r="H4" s="185">
        <v>1662396</v>
      </c>
      <c r="I4" s="185">
        <v>1919563</v>
      </c>
    </row>
    <row r="5" ht="22.7" customHeight="1" spans="1:9">
      <c r="A5" s="15" t="s">
        <v>559</v>
      </c>
      <c r="B5" s="194"/>
      <c r="C5" s="188"/>
      <c r="D5" s="188"/>
      <c r="E5" s="188"/>
      <c r="F5" s="188"/>
      <c r="G5" s="188"/>
      <c r="H5" s="188"/>
      <c r="I5" s="188"/>
    </row>
    <row r="6" ht="22.7" customHeight="1" spans="1:9">
      <c r="A6" s="15" t="s">
        <v>560</v>
      </c>
      <c r="B6" s="194">
        <v>104621</v>
      </c>
      <c r="C6" s="188">
        <v>138220</v>
      </c>
      <c r="D6" s="188">
        <v>492368</v>
      </c>
      <c r="E6" s="188">
        <v>869218</v>
      </c>
      <c r="F6" s="188">
        <v>978582</v>
      </c>
      <c r="G6" s="188">
        <v>1118313</v>
      </c>
      <c r="H6" s="188">
        <v>1257715</v>
      </c>
      <c r="I6" s="188">
        <v>1452650</v>
      </c>
    </row>
    <row r="7" ht="22.7" customHeight="1" spans="1:9">
      <c r="A7" s="15" t="s">
        <v>561</v>
      </c>
      <c r="B7" s="194">
        <v>58280</v>
      </c>
      <c r="C7" s="188">
        <v>83374</v>
      </c>
      <c r="D7" s="188">
        <v>334386</v>
      </c>
      <c r="E7" s="188">
        <v>269236</v>
      </c>
      <c r="F7" s="188">
        <v>306540</v>
      </c>
      <c r="G7" s="188">
        <v>335968</v>
      </c>
      <c r="H7" s="188">
        <v>404681</v>
      </c>
      <c r="I7" s="188">
        <v>466913</v>
      </c>
    </row>
    <row r="8" s="148" customFormat="1" ht="22.7" customHeight="1" spans="1:9">
      <c r="A8" s="113" t="s">
        <v>516</v>
      </c>
      <c r="B8" s="195">
        <v>132506</v>
      </c>
      <c r="C8" s="173">
        <v>175670</v>
      </c>
      <c r="D8" s="173">
        <v>606168</v>
      </c>
      <c r="E8" s="173">
        <v>544123</v>
      </c>
      <c r="F8" s="173">
        <v>568815</v>
      </c>
      <c r="G8" s="173">
        <v>661662</v>
      </c>
      <c r="H8" s="175">
        <v>769873</v>
      </c>
      <c r="I8" s="175">
        <v>976117</v>
      </c>
    </row>
    <row r="9" ht="22.7" customHeight="1" spans="1:9">
      <c r="A9" s="15" t="s">
        <v>562</v>
      </c>
      <c r="B9" s="194"/>
      <c r="C9" s="188"/>
      <c r="D9" s="188"/>
      <c r="E9" s="188"/>
      <c r="F9" s="188"/>
      <c r="G9" s="188"/>
      <c r="H9" s="188"/>
      <c r="I9" s="188"/>
    </row>
    <row r="10" ht="22.7" customHeight="1" spans="1:9">
      <c r="A10" s="15" t="s">
        <v>563</v>
      </c>
      <c r="B10" s="194"/>
      <c r="C10" s="188">
        <v>107145</v>
      </c>
      <c r="D10" s="188">
        <v>347107</v>
      </c>
      <c r="E10" s="188">
        <v>384740</v>
      </c>
      <c r="F10" s="188">
        <v>406627</v>
      </c>
      <c r="G10" s="188">
        <v>497388</v>
      </c>
      <c r="H10" s="188">
        <v>543446</v>
      </c>
      <c r="I10" s="188">
        <v>680660</v>
      </c>
    </row>
    <row r="11" ht="22.7" customHeight="1" spans="1:9">
      <c r="A11" s="15" t="s">
        <v>561</v>
      </c>
      <c r="B11" s="194"/>
      <c r="C11" s="188">
        <v>68525</v>
      </c>
      <c r="D11" s="188">
        <v>259061</v>
      </c>
      <c r="E11" s="188">
        <v>159383</v>
      </c>
      <c r="F11" s="188">
        <v>162188</v>
      </c>
      <c r="G11" s="188">
        <v>164275</v>
      </c>
      <c r="H11" s="188">
        <v>226427</v>
      </c>
      <c r="I11" s="188">
        <v>295457</v>
      </c>
    </row>
    <row r="12" s="148" customFormat="1" ht="22.7" customHeight="1" spans="1:9">
      <c r="A12" s="113" t="s">
        <v>564</v>
      </c>
      <c r="B12" s="195"/>
      <c r="C12" s="173"/>
      <c r="D12" s="173"/>
      <c r="E12" s="173"/>
      <c r="F12" s="173"/>
      <c r="G12" s="173"/>
      <c r="H12" s="173"/>
      <c r="I12" s="173"/>
    </row>
    <row r="13" ht="22.7" customHeight="1" spans="1:9">
      <c r="A13" s="15" t="s">
        <v>565</v>
      </c>
      <c r="B13" s="194"/>
      <c r="C13" s="188">
        <v>9030</v>
      </c>
      <c r="D13" s="188">
        <v>27675</v>
      </c>
      <c r="E13" s="188">
        <v>61862</v>
      </c>
      <c r="F13" s="188">
        <v>67570</v>
      </c>
      <c r="G13" s="188">
        <v>72886</v>
      </c>
      <c r="H13" s="188">
        <v>76513</v>
      </c>
      <c r="I13" s="188">
        <v>107454</v>
      </c>
    </row>
    <row r="14" ht="22.7" customHeight="1" spans="1:9">
      <c r="A14" s="15" t="s">
        <v>566</v>
      </c>
      <c r="B14" s="194"/>
      <c r="C14" s="188">
        <v>26332</v>
      </c>
      <c r="D14" s="188">
        <v>110657</v>
      </c>
      <c r="E14" s="188">
        <v>126581</v>
      </c>
      <c r="F14" s="188">
        <v>129307</v>
      </c>
      <c r="G14" s="188">
        <v>96270</v>
      </c>
      <c r="H14" s="188">
        <v>98357</v>
      </c>
      <c r="I14" s="188">
        <v>234763</v>
      </c>
    </row>
    <row r="15" ht="22.7" customHeight="1" spans="1:9">
      <c r="A15" s="15" t="s">
        <v>567</v>
      </c>
      <c r="B15" s="194"/>
      <c r="C15" s="188">
        <v>140308</v>
      </c>
      <c r="D15" s="188">
        <v>467836</v>
      </c>
      <c r="E15" s="188">
        <v>355680</v>
      </c>
      <c r="F15" s="188">
        <v>371938</v>
      </c>
      <c r="G15" s="188">
        <v>492507</v>
      </c>
      <c r="H15" s="188">
        <v>595002</v>
      </c>
      <c r="I15" s="188">
        <v>633899</v>
      </c>
    </row>
    <row r="16" s="148" customFormat="1" ht="22.7" customHeight="1" spans="1:9">
      <c r="A16" s="113" t="s">
        <v>568</v>
      </c>
      <c r="B16" s="195"/>
      <c r="C16" s="173"/>
      <c r="D16" s="173"/>
      <c r="E16" s="173"/>
      <c r="F16" s="173"/>
      <c r="G16" s="173"/>
      <c r="H16" s="173"/>
      <c r="I16" s="173"/>
    </row>
    <row r="17" ht="22.7" customHeight="1" spans="1:9">
      <c r="A17" s="15" t="s">
        <v>569</v>
      </c>
      <c r="B17" s="194">
        <v>63218</v>
      </c>
      <c r="C17" s="188">
        <v>89257</v>
      </c>
      <c r="D17" s="188">
        <v>187202</v>
      </c>
      <c r="E17" s="188">
        <v>107938</v>
      </c>
      <c r="F17" s="188">
        <v>87515</v>
      </c>
      <c r="G17" s="188">
        <v>57998</v>
      </c>
      <c r="H17" s="196">
        <v>62600</v>
      </c>
      <c r="I17" s="196">
        <v>62041</v>
      </c>
    </row>
    <row r="18" ht="22.7" customHeight="1" spans="1:9">
      <c r="A18" s="15" t="s">
        <v>570</v>
      </c>
      <c r="B18" s="194">
        <v>66928</v>
      </c>
      <c r="C18" s="188">
        <v>75738</v>
      </c>
      <c r="D18" s="188">
        <v>186954</v>
      </c>
      <c r="E18" s="188">
        <v>98401</v>
      </c>
      <c r="F18" s="188">
        <v>81211</v>
      </c>
      <c r="G18" s="188">
        <v>77933</v>
      </c>
      <c r="H18" s="188">
        <v>81867</v>
      </c>
      <c r="I18" s="188">
        <v>46694</v>
      </c>
    </row>
    <row r="19" ht="22.7" customHeight="1" spans="1:9">
      <c r="A19" s="15" t="s">
        <v>571</v>
      </c>
      <c r="B19" s="194">
        <v>2360</v>
      </c>
      <c r="C19" s="188">
        <v>9327</v>
      </c>
      <c r="D19" s="188">
        <v>11740</v>
      </c>
      <c r="E19" s="188">
        <v>73900</v>
      </c>
      <c r="F19" s="188">
        <v>81140</v>
      </c>
      <c r="G19" s="188">
        <v>51873</v>
      </c>
      <c r="H19" s="188">
        <v>51487</v>
      </c>
      <c r="I19" s="188">
        <v>79973</v>
      </c>
    </row>
    <row r="20" ht="22.7" customHeight="1" spans="1:9">
      <c r="A20" s="15" t="s">
        <v>572</v>
      </c>
      <c r="B20" s="194"/>
      <c r="C20" s="188"/>
      <c r="D20" s="188"/>
      <c r="E20" s="188"/>
      <c r="F20" s="188"/>
      <c r="G20" s="188"/>
      <c r="H20" s="188"/>
      <c r="I20" s="188"/>
    </row>
    <row r="21" ht="22.7" customHeight="1" spans="1:9">
      <c r="A21" s="15" t="s">
        <v>573</v>
      </c>
      <c r="B21" s="194"/>
      <c r="C21" s="188"/>
      <c r="D21" s="188">
        <v>12863</v>
      </c>
      <c r="E21" s="188">
        <v>127575</v>
      </c>
      <c r="F21" s="188">
        <v>187760</v>
      </c>
      <c r="G21" s="188">
        <v>297758</v>
      </c>
      <c r="H21" s="188">
        <v>405437</v>
      </c>
      <c r="I21" s="188">
        <v>533314</v>
      </c>
    </row>
    <row r="22" ht="22.7" customHeight="1" spans="1:9">
      <c r="A22" s="15" t="s">
        <v>574</v>
      </c>
      <c r="B22" s="194"/>
      <c r="C22" s="188"/>
      <c r="D22" s="188">
        <v>7139</v>
      </c>
      <c r="E22" s="188">
        <v>8704</v>
      </c>
      <c r="F22" s="188">
        <v>9147</v>
      </c>
      <c r="G22" s="188">
        <v>9288</v>
      </c>
      <c r="H22" s="188">
        <v>9198</v>
      </c>
      <c r="I22" s="188">
        <v>9385</v>
      </c>
    </row>
    <row r="23" ht="22.7" customHeight="1" spans="1:9">
      <c r="A23" s="15" t="s">
        <v>575</v>
      </c>
      <c r="B23" s="194"/>
      <c r="C23" s="188">
        <v>1348</v>
      </c>
      <c r="D23" s="188">
        <v>549</v>
      </c>
      <c r="E23" s="188"/>
      <c r="F23" s="188"/>
      <c r="G23" s="188"/>
      <c r="H23" s="188">
        <v>650</v>
      </c>
      <c r="I23" s="188">
        <v>819</v>
      </c>
    </row>
    <row r="24" ht="22.7" customHeight="1" spans="1:9">
      <c r="A24" s="15" t="s">
        <v>576</v>
      </c>
      <c r="B24" s="194"/>
      <c r="C24" s="188"/>
      <c r="D24" s="188">
        <v>93372</v>
      </c>
      <c r="E24" s="188">
        <v>32980</v>
      </c>
      <c r="F24" s="188">
        <v>35393</v>
      </c>
      <c r="G24" s="188">
        <v>9116</v>
      </c>
      <c r="H24" s="188">
        <v>26320</v>
      </c>
      <c r="I24" s="188">
        <v>83213</v>
      </c>
    </row>
    <row r="25" ht="22.7" customHeight="1" spans="1:9">
      <c r="A25" s="15" t="s">
        <v>577</v>
      </c>
      <c r="B25" s="194"/>
      <c r="C25" s="188"/>
      <c r="D25" s="188">
        <v>105348</v>
      </c>
      <c r="E25" s="188">
        <v>94625</v>
      </c>
      <c r="F25" s="188">
        <v>86651</v>
      </c>
      <c r="G25" s="188">
        <v>157697</v>
      </c>
      <c r="H25" s="188">
        <v>132963</v>
      </c>
      <c r="I25" s="188">
        <v>160678</v>
      </c>
    </row>
    <row r="26" s="148" customFormat="1" ht="22.7" customHeight="1" spans="1:9">
      <c r="A26" s="113" t="s">
        <v>31</v>
      </c>
      <c r="B26" s="195">
        <v>30395</v>
      </c>
      <c r="C26" s="173">
        <v>45924</v>
      </c>
      <c r="D26" s="173">
        <v>220586</v>
      </c>
      <c r="E26" s="173">
        <v>594331</v>
      </c>
      <c r="F26" s="173">
        <v>716307</v>
      </c>
      <c r="G26" s="173">
        <v>792619</v>
      </c>
      <c r="H26" s="173">
        <v>892523</v>
      </c>
      <c r="I26" s="173">
        <v>943446</v>
      </c>
    </row>
    <row r="27" ht="22.7" customHeight="1" spans="1:9">
      <c r="A27" s="19" t="s">
        <v>562</v>
      </c>
      <c r="B27" s="197"/>
      <c r="C27" s="191"/>
      <c r="D27" s="191"/>
      <c r="E27" s="191"/>
      <c r="F27" s="191"/>
      <c r="G27" s="191"/>
      <c r="H27" s="191"/>
      <c r="I27" s="191"/>
    </row>
    <row r="28" ht="17.25" customHeight="1"/>
  </sheetData>
  <mergeCells count="2">
    <mergeCell ref="A1:I1"/>
    <mergeCell ref="A2:I2"/>
  </mergeCells>
  <pageMargins left="1.14" right="0.94" top="1.38" bottom="1.38" header="0.51" footer="1.1"/>
  <pageSetup paperSize="9" firstPageNumber="229" orientation="portrait" useFirstPageNumber="1"/>
  <headerFooter alignWithMargins="0">
    <oddFooter>&amp;C230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2"/>
  </sheetPr>
  <dimension ref="A1:I27"/>
  <sheetViews>
    <sheetView topLeftCell="A11" workbookViewId="0">
      <selection activeCell="G10" sqref="G10"/>
    </sheetView>
  </sheetViews>
  <sheetFormatPr defaultColWidth="9" defaultRowHeight="13.5"/>
  <cols>
    <col min="1" max="1" width="17.5" style="182" customWidth="1"/>
    <col min="2" max="6" width="7" style="182" customWidth="1"/>
    <col min="7" max="7" width="7" style="103" customWidth="1"/>
    <col min="8" max="9" width="7" style="182" customWidth="1"/>
    <col min="10" max="16384" width="9" style="182"/>
  </cols>
  <sheetData>
    <row r="1" ht="39.95" customHeight="1" spans="1:9">
      <c r="A1" s="6" t="s">
        <v>578</v>
      </c>
      <c r="F1" s="153" t="s">
        <v>579</v>
      </c>
      <c r="G1" s="153"/>
      <c r="H1" s="153"/>
      <c r="I1" s="153"/>
    </row>
    <row r="2" ht="35.1" customHeight="1" spans="1:9">
      <c r="A2" s="49" t="s">
        <v>504</v>
      </c>
      <c r="B2" s="183" t="s">
        <v>540</v>
      </c>
      <c r="C2" s="183" t="s">
        <v>541</v>
      </c>
      <c r="D2" s="183" t="s">
        <v>542</v>
      </c>
      <c r="E2" s="183" t="s">
        <v>543</v>
      </c>
      <c r="F2" s="105" t="s">
        <v>544</v>
      </c>
      <c r="G2" s="184" t="s">
        <v>545</v>
      </c>
      <c r="H2" s="132" t="s">
        <v>363</v>
      </c>
      <c r="I2" s="147" t="s">
        <v>364</v>
      </c>
    </row>
    <row r="3" s="181" customFormat="1" ht="22.7" customHeight="1" spans="1:9">
      <c r="A3" s="89" t="s">
        <v>558</v>
      </c>
      <c r="B3" s="185">
        <v>2277443</v>
      </c>
      <c r="C3" s="185">
        <v>2711168</v>
      </c>
      <c r="D3" s="185">
        <v>3318661</v>
      </c>
      <c r="E3" s="185">
        <v>3847210</v>
      </c>
      <c r="F3" s="186">
        <v>4893496</v>
      </c>
      <c r="G3" s="174">
        <v>6081917</v>
      </c>
      <c r="H3" s="186">
        <v>6595120</v>
      </c>
      <c r="I3" s="186">
        <v>8601220.6</v>
      </c>
    </row>
    <row r="4" ht="22.7" customHeight="1" spans="1:9">
      <c r="A4" s="187" t="s">
        <v>562</v>
      </c>
      <c r="B4" s="188">
        <v>1762978</v>
      </c>
      <c r="C4" s="188">
        <v>1874283</v>
      </c>
      <c r="D4" s="188">
        <v>2319769</v>
      </c>
      <c r="E4" s="188">
        <v>2513911</v>
      </c>
      <c r="F4" s="188">
        <v>3332895</v>
      </c>
      <c r="G4" s="189"/>
      <c r="H4" s="188"/>
      <c r="I4" s="188"/>
    </row>
    <row r="5" ht="22.7" customHeight="1" spans="1:9">
      <c r="A5" s="187" t="s">
        <v>580</v>
      </c>
      <c r="B5" s="188">
        <v>1735415</v>
      </c>
      <c r="C5" s="188">
        <v>1800227</v>
      </c>
      <c r="D5" s="188">
        <v>2271132</v>
      </c>
      <c r="E5" s="188">
        <v>1333299</v>
      </c>
      <c r="F5" s="188">
        <v>1560601</v>
      </c>
      <c r="G5" s="189"/>
      <c r="H5" s="188"/>
      <c r="I5" s="188"/>
    </row>
    <row r="6" ht="22.7" customHeight="1" spans="1:9">
      <c r="A6" s="187" t="s">
        <v>581</v>
      </c>
      <c r="B6" s="188">
        <v>542028</v>
      </c>
      <c r="C6" s="188">
        <v>910941</v>
      </c>
      <c r="D6" s="188">
        <v>1047529</v>
      </c>
      <c r="E6" s="188">
        <v>2752794</v>
      </c>
      <c r="F6" s="188">
        <v>3400448</v>
      </c>
      <c r="G6" s="189"/>
      <c r="H6" s="188"/>
      <c r="I6" s="188"/>
    </row>
    <row r="7" s="181" customFormat="1" ht="22.7" customHeight="1" spans="1:9">
      <c r="A7" s="77" t="s">
        <v>516</v>
      </c>
      <c r="B7" s="173">
        <v>1209887</v>
      </c>
      <c r="C7" s="173">
        <v>1694232</v>
      </c>
      <c r="D7" s="173">
        <v>2138161</v>
      </c>
      <c r="E7" s="173">
        <v>2532592</v>
      </c>
      <c r="F7" s="173">
        <v>3365135</v>
      </c>
      <c r="G7" s="174">
        <v>4480517</v>
      </c>
      <c r="H7" s="173">
        <v>5045620</v>
      </c>
      <c r="I7" s="173">
        <v>6934569.6</v>
      </c>
    </row>
    <row r="8" ht="22.7" customHeight="1" spans="1:9">
      <c r="A8" s="187" t="s">
        <v>562</v>
      </c>
      <c r="B8" s="188">
        <v>780066</v>
      </c>
      <c r="C8" s="188">
        <v>903072</v>
      </c>
      <c r="D8" s="188">
        <v>1192312</v>
      </c>
      <c r="E8" s="188">
        <v>1492394</v>
      </c>
      <c r="F8" s="188">
        <v>1984450</v>
      </c>
      <c r="G8" s="189">
        <v>2637372</v>
      </c>
      <c r="H8" s="188">
        <v>3086831</v>
      </c>
      <c r="I8" s="188">
        <v>3992858</v>
      </c>
    </row>
    <row r="9" ht="22.7" customHeight="1" spans="1:9">
      <c r="A9" s="187" t="s">
        <v>580</v>
      </c>
      <c r="B9" s="188">
        <v>865439</v>
      </c>
      <c r="C9" s="188">
        <v>1028911</v>
      </c>
      <c r="D9" s="188">
        <v>1402873</v>
      </c>
      <c r="E9" s="188">
        <v>1545309</v>
      </c>
      <c r="F9" s="188">
        <v>2192284</v>
      </c>
      <c r="G9" s="189">
        <v>2900614</v>
      </c>
      <c r="H9" s="188">
        <v>3186601</v>
      </c>
      <c r="I9" s="188">
        <v>4022254.6</v>
      </c>
    </row>
    <row r="10" ht="22.7" customHeight="1" spans="1:9">
      <c r="A10" s="187" t="s">
        <v>581</v>
      </c>
      <c r="B10" s="188">
        <v>344448</v>
      </c>
      <c r="C10" s="188">
        <v>665321</v>
      </c>
      <c r="D10" s="188">
        <v>735288</v>
      </c>
      <c r="E10" s="188">
        <v>987283</v>
      </c>
      <c r="F10" s="188">
        <v>1172851</v>
      </c>
      <c r="G10" s="189">
        <v>1579903</v>
      </c>
      <c r="H10" s="188">
        <v>1859019</v>
      </c>
      <c r="I10" s="188">
        <v>2912315</v>
      </c>
    </row>
    <row r="11" s="181" customFormat="1" ht="22.7" customHeight="1" spans="1:9">
      <c r="A11" s="77" t="s">
        <v>564</v>
      </c>
      <c r="B11" s="173"/>
      <c r="C11" s="173"/>
      <c r="D11" s="173"/>
      <c r="E11" s="173"/>
      <c r="F11" s="173"/>
      <c r="G11" s="174"/>
      <c r="H11" s="173"/>
      <c r="I11" s="173"/>
    </row>
    <row r="12" ht="22.7" customHeight="1" spans="1:9">
      <c r="A12" s="187" t="s">
        <v>565</v>
      </c>
      <c r="B12" s="188"/>
      <c r="C12" s="188">
        <v>89081</v>
      </c>
      <c r="D12" s="188">
        <v>80443</v>
      </c>
      <c r="E12" s="188">
        <v>105366</v>
      </c>
      <c r="F12" s="188">
        <v>120241</v>
      </c>
      <c r="G12" s="189">
        <v>132919</v>
      </c>
      <c r="H12" s="188">
        <v>161331</v>
      </c>
      <c r="I12" s="188">
        <v>644641.2</v>
      </c>
    </row>
    <row r="13" ht="22.7" customHeight="1" spans="1:9">
      <c r="A13" s="187" t="s">
        <v>566</v>
      </c>
      <c r="B13" s="188">
        <v>450665</v>
      </c>
      <c r="C13" s="188">
        <v>531926</v>
      </c>
      <c r="D13" s="188">
        <v>764266</v>
      </c>
      <c r="E13" s="188">
        <v>901369</v>
      </c>
      <c r="F13" s="188">
        <v>1178596</v>
      </c>
      <c r="G13" s="189">
        <v>1408132</v>
      </c>
      <c r="H13" s="188">
        <v>1577806</v>
      </c>
      <c r="I13" s="188">
        <v>2224117.4</v>
      </c>
    </row>
    <row r="14" ht="22.7" customHeight="1" spans="1:9">
      <c r="A14" s="187" t="s">
        <v>567</v>
      </c>
      <c r="B14" s="188">
        <v>759222</v>
      </c>
      <c r="C14" s="188">
        <v>1073225</v>
      </c>
      <c r="D14" s="188">
        <v>1293452</v>
      </c>
      <c r="E14" s="188">
        <v>1525857</v>
      </c>
      <c r="F14" s="188">
        <v>2066298</v>
      </c>
      <c r="G14" s="189">
        <v>2939467</v>
      </c>
      <c r="H14" s="188">
        <v>3306983</v>
      </c>
      <c r="I14" s="188">
        <v>4065808</v>
      </c>
    </row>
    <row r="15" s="181" customFormat="1" ht="22.7" customHeight="1" spans="1:9">
      <c r="A15" s="77" t="s">
        <v>568</v>
      </c>
      <c r="B15" s="173"/>
      <c r="C15" s="173"/>
      <c r="D15" s="173"/>
      <c r="E15" s="173"/>
      <c r="F15" s="173"/>
      <c r="G15" s="174"/>
      <c r="H15" s="173"/>
      <c r="I15" s="173"/>
    </row>
    <row r="16" ht="22.7" customHeight="1" spans="1:9">
      <c r="A16" s="187" t="s">
        <v>569</v>
      </c>
      <c r="B16" s="188">
        <v>126233</v>
      </c>
      <c r="C16" s="188">
        <v>143029</v>
      </c>
      <c r="D16" s="188">
        <v>167139</v>
      </c>
      <c r="E16" s="188">
        <v>204982</v>
      </c>
      <c r="F16" s="188">
        <v>237787</v>
      </c>
      <c r="G16" s="189">
        <v>247710</v>
      </c>
      <c r="H16" s="188">
        <v>286144</v>
      </c>
      <c r="I16" s="188">
        <v>367289.6</v>
      </c>
    </row>
    <row r="17" ht="22.7" customHeight="1" spans="1:9">
      <c r="A17" s="187" t="s">
        <v>570</v>
      </c>
      <c r="B17" s="188">
        <v>64768</v>
      </c>
      <c r="C17" s="188">
        <v>40360</v>
      </c>
      <c r="D17" s="188">
        <v>18324</v>
      </c>
      <c r="E17" s="188">
        <v>17928</v>
      </c>
      <c r="F17" s="188">
        <v>12468</v>
      </c>
      <c r="G17" s="189">
        <v>13785</v>
      </c>
      <c r="H17" s="188">
        <v>20058</v>
      </c>
      <c r="I17" s="188">
        <v>24885.1</v>
      </c>
    </row>
    <row r="18" ht="22.7" customHeight="1" spans="1:9">
      <c r="A18" s="187" t="s">
        <v>571</v>
      </c>
      <c r="B18" s="188">
        <v>92949</v>
      </c>
      <c r="C18" s="188">
        <v>142466</v>
      </c>
      <c r="D18" s="188">
        <v>93147</v>
      </c>
      <c r="E18" s="188">
        <v>102984</v>
      </c>
      <c r="F18" s="188">
        <v>46031</v>
      </c>
      <c r="G18" s="189"/>
      <c r="H18" s="188"/>
      <c r="I18" s="188">
        <v>47231.7</v>
      </c>
    </row>
    <row r="19" ht="22.7" customHeight="1" spans="1:9">
      <c r="A19" s="187" t="s">
        <v>572</v>
      </c>
      <c r="B19" s="188"/>
      <c r="C19" s="188">
        <v>124191</v>
      </c>
      <c r="D19" s="188">
        <v>213870</v>
      </c>
      <c r="E19" s="188">
        <v>260899</v>
      </c>
      <c r="F19" s="188">
        <v>301256</v>
      </c>
      <c r="G19" s="189">
        <v>347515</v>
      </c>
      <c r="H19" s="188">
        <v>474272</v>
      </c>
      <c r="I19" s="188">
        <v>637900.1</v>
      </c>
    </row>
    <row r="20" ht="22.7" customHeight="1" spans="1:9">
      <c r="A20" s="187" t="s">
        <v>573</v>
      </c>
      <c r="B20" s="188">
        <v>691487</v>
      </c>
      <c r="C20" s="188">
        <v>35678</v>
      </c>
      <c r="D20" s="188">
        <v>20591</v>
      </c>
      <c r="E20" s="188">
        <v>19877</v>
      </c>
      <c r="F20" s="188">
        <v>22755</v>
      </c>
      <c r="G20" s="189">
        <v>96757</v>
      </c>
      <c r="H20" s="188">
        <v>66041</v>
      </c>
      <c r="I20" s="188">
        <v>44968.7</v>
      </c>
    </row>
    <row r="21" ht="22.7" customHeight="1" spans="1:9">
      <c r="A21" s="187" t="s">
        <v>574</v>
      </c>
      <c r="B21" s="188">
        <v>1049</v>
      </c>
      <c r="C21" s="188">
        <v>743204</v>
      </c>
      <c r="D21" s="188">
        <v>958858</v>
      </c>
      <c r="E21" s="188">
        <v>1218132</v>
      </c>
      <c r="F21" s="188">
        <v>1693653</v>
      </c>
      <c r="G21" s="189">
        <v>2302904</v>
      </c>
      <c r="H21" s="188">
        <v>2608076</v>
      </c>
      <c r="I21" s="188">
        <v>3619432.8</v>
      </c>
    </row>
    <row r="22" ht="22.7" customHeight="1" spans="1:9">
      <c r="A22" s="187" t="s">
        <v>575</v>
      </c>
      <c r="B22" s="188"/>
      <c r="C22" s="188"/>
      <c r="D22" s="188"/>
      <c r="E22" s="188"/>
      <c r="F22" s="188"/>
      <c r="G22" s="189"/>
      <c r="H22" s="188"/>
      <c r="I22" s="188"/>
    </row>
    <row r="23" ht="22.7" customHeight="1" spans="1:9">
      <c r="A23" s="187" t="s">
        <v>576</v>
      </c>
      <c r="B23" s="188">
        <v>47112</v>
      </c>
      <c r="C23" s="188">
        <v>309040</v>
      </c>
      <c r="D23" s="188">
        <v>373423</v>
      </c>
      <c r="E23" s="188">
        <v>507783</v>
      </c>
      <c r="F23" s="188">
        <v>598929</v>
      </c>
      <c r="G23" s="189">
        <v>839439</v>
      </c>
      <c r="H23" s="188">
        <v>952807</v>
      </c>
      <c r="I23" s="188">
        <v>1289707.8</v>
      </c>
    </row>
    <row r="24" ht="22.7" customHeight="1" spans="1:9">
      <c r="A24" s="187" t="s">
        <v>577</v>
      </c>
      <c r="B24" s="188">
        <v>186288</v>
      </c>
      <c r="C24" s="188">
        <v>156264</v>
      </c>
      <c r="D24" s="188">
        <v>20591</v>
      </c>
      <c r="E24" s="188">
        <v>200007</v>
      </c>
      <c r="F24" s="188">
        <v>452257</v>
      </c>
      <c r="G24" s="189">
        <v>632407</v>
      </c>
      <c r="H24" s="188">
        <v>638252</v>
      </c>
      <c r="I24" s="188">
        <v>903153.8</v>
      </c>
    </row>
    <row r="25" s="181" customFormat="1" ht="22.7" customHeight="1" spans="1:9">
      <c r="A25" s="77" t="s">
        <v>31</v>
      </c>
      <c r="B25" s="173">
        <v>1067556</v>
      </c>
      <c r="C25" s="173">
        <v>1025580</v>
      </c>
      <c r="D25" s="173">
        <v>1180500</v>
      </c>
      <c r="E25" s="173">
        <v>1314618</v>
      </c>
      <c r="F25" s="173">
        <v>1528361</v>
      </c>
      <c r="G25" s="174">
        <v>1601400</v>
      </c>
      <c r="H25" s="173">
        <v>1549500</v>
      </c>
      <c r="I25" s="173">
        <v>1666651</v>
      </c>
    </row>
    <row r="26" ht="22.7" customHeight="1" spans="1:9">
      <c r="A26" s="190" t="s">
        <v>562</v>
      </c>
      <c r="B26" s="191">
        <v>982912</v>
      </c>
      <c r="C26" s="191">
        <v>971210</v>
      </c>
      <c r="D26" s="191">
        <v>1127457</v>
      </c>
      <c r="E26" s="191">
        <v>1260400</v>
      </c>
      <c r="F26" s="191">
        <v>1415998</v>
      </c>
      <c r="G26" s="191"/>
      <c r="H26" s="191"/>
      <c r="I26" s="191"/>
    </row>
    <row r="27" ht="7.5" customHeight="1"/>
  </sheetData>
  <mergeCells count="1">
    <mergeCell ref="F1:I1"/>
  </mergeCells>
  <pageMargins left="1.14" right="0.94" top="1.38" bottom="1.38" header="0.51" footer="1.1"/>
  <pageSetup paperSize="9" firstPageNumber="230" orientation="portrait" useFirstPageNumber="1"/>
  <headerFooter alignWithMargins="0">
    <oddFooter>&amp;C231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2"/>
  </sheetPr>
  <dimension ref="A1:N26"/>
  <sheetViews>
    <sheetView showZeros="0" topLeftCell="A11" workbookViewId="0">
      <selection activeCell="I3" sqref="I3"/>
    </sheetView>
  </sheetViews>
  <sheetFormatPr defaultColWidth="9" defaultRowHeight="13.5"/>
  <cols>
    <col min="1" max="1" width="15.25" style="31" customWidth="1"/>
    <col min="2" max="2" width="6.625" style="31" customWidth="1"/>
    <col min="3" max="3" width="7" style="31" customWidth="1"/>
    <col min="4" max="4" width="6.875" style="31" customWidth="1"/>
    <col min="5" max="5" width="6.75" style="4" customWidth="1"/>
    <col min="6" max="8" width="6.625" style="31" customWidth="1"/>
    <col min="9" max="9" width="6.625" style="149" customWidth="1"/>
    <col min="10" max="10" width="6.625" style="31" customWidth="1"/>
    <col min="11" max="16384" width="9" style="31"/>
  </cols>
  <sheetData>
    <row r="1" ht="39.95" customHeight="1" spans="1:10">
      <c r="A1" s="150" t="s">
        <v>582</v>
      </c>
      <c r="B1" s="151"/>
      <c r="C1" s="152"/>
      <c r="D1" s="152"/>
      <c r="E1" s="152"/>
      <c r="G1" s="152"/>
      <c r="H1" s="153" t="s">
        <v>583</v>
      </c>
      <c r="I1" s="169"/>
      <c r="J1" s="153"/>
    </row>
    <row r="2" s="30" customFormat="1" ht="35.1" customHeight="1" spans="1:10">
      <c r="A2" s="131" t="s">
        <v>504</v>
      </c>
      <c r="B2" s="132" t="s">
        <v>365</v>
      </c>
      <c r="C2" s="132" t="s">
        <v>366</v>
      </c>
      <c r="D2" s="132" t="s">
        <v>367</v>
      </c>
      <c r="E2" s="132" t="s">
        <v>368</v>
      </c>
      <c r="F2" s="132" t="s">
        <v>369</v>
      </c>
      <c r="G2" s="147" t="s">
        <v>370</v>
      </c>
      <c r="H2" s="10" t="s">
        <v>371</v>
      </c>
      <c r="I2" s="24" t="s">
        <v>372</v>
      </c>
      <c r="J2" s="10" t="s">
        <v>373</v>
      </c>
    </row>
    <row r="3" s="148" customFormat="1" ht="22.7" customHeight="1" spans="1:10">
      <c r="A3" s="133" t="s">
        <v>558</v>
      </c>
      <c r="B3" s="154">
        <v>12283215</v>
      </c>
      <c r="C3" s="154">
        <v>14777484</v>
      </c>
      <c r="D3" s="154">
        <v>18461314.9641542</v>
      </c>
      <c r="E3" s="155">
        <v>21998106.8964922</v>
      </c>
      <c r="F3" s="155">
        <v>23359456.2848641</v>
      </c>
      <c r="G3" s="155">
        <v>23814068.8167946</v>
      </c>
      <c r="H3" s="156">
        <v>21309985.091118</v>
      </c>
      <c r="I3" s="170">
        <f>I7+I25</f>
        <v>13285820.6876711</v>
      </c>
      <c r="J3" s="161">
        <v>15652931.2924805</v>
      </c>
    </row>
    <row r="4" ht="22.7" customHeight="1" spans="1:10">
      <c r="A4" s="157" t="s">
        <v>562</v>
      </c>
      <c r="B4" s="158"/>
      <c r="C4" s="158"/>
      <c r="D4" s="158"/>
      <c r="E4" s="159"/>
      <c r="F4" s="159"/>
      <c r="G4" s="159"/>
      <c r="H4" s="158"/>
      <c r="I4" s="171"/>
      <c r="J4" s="172"/>
    </row>
    <row r="5" ht="22.7" customHeight="1" spans="1:10">
      <c r="A5" s="157" t="s">
        <v>580</v>
      </c>
      <c r="B5" s="158"/>
      <c r="C5" s="158"/>
      <c r="D5" s="158"/>
      <c r="E5" s="159"/>
      <c r="F5" s="159"/>
      <c r="G5" s="159"/>
      <c r="H5" s="158"/>
      <c r="I5" s="171"/>
      <c r="J5" s="172"/>
    </row>
    <row r="6" ht="22.7" customHeight="1" spans="1:10">
      <c r="A6" s="157" t="s">
        <v>581</v>
      </c>
      <c r="B6" s="158"/>
      <c r="C6" s="158"/>
      <c r="D6" s="158"/>
      <c r="E6" s="159"/>
      <c r="F6" s="159"/>
      <c r="G6" s="159"/>
      <c r="H6" s="158"/>
      <c r="I6" s="171"/>
      <c r="J6" s="172"/>
    </row>
    <row r="7" s="148" customFormat="1" ht="22.7" customHeight="1" spans="1:14">
      <c r="A7" s="138" t="s">
        <v>516</v>
      </c>
      <c r="B7" s="160">
        <v>9645243</v>
      </c>
      <c r="C7" s="160">
        <v>11974226</v>
      </c>
      <c r="D7" s="160">
        <v>15640855</v>
      </c>
      <c r="E7" s="161">
        <v>18619427.6</v>
      </c>
      <c r="F7" s="161">
        <v>19900442</v>
      </c>
      <c r="G7" s="161">
        <v>20505845</v>
      </c>
      <c r="H7" s="162">
        <v>17341800.4</v>
      </c>
      <c r="I7" s="166">
        <v>9492926.1</v>
      </c>
      <c r="J7" s="160">
        <v>12374425.1</v>
      </c>
      <c r="K7" s="173"/>
      <c r="L7" s="174"/>
      <c r="M7" s="175"/>
      <c r="N7" s="176"/>
    </row>
    <row r="8" ht="22.7" customHeight="1" spans="1:11">
      <c r="A8" s="157" t="s">
        <v>562</v>
      </c>
      <c r="B8" s="158">
        <v>5071843</v>
      </c>
      <c r="C8" s="158">
        <v>6044961</v>
      </c>
      <c r="D8" s="158">
        <v>7885508</v>
      </c>
      <c r="E8" s="159">
        <v>11996620</v>
      </c>
      <c r="F8" s="158">
        <v>12364560</v>
      </c>
      <c r="G8" s="158">
        <v>12519946</v>
      </c>
      <c r="H8" s="159">
        <v>9813019.5</v>
      </c>
      <c r="I8" s="177">
        <v>2758734.8</v>
      </c>
      <c r="J8" s="177">
        <v>3116053.8</v>
      </c>
      <c r="K8" s="148"/>
    </row>
    <row r="9" ht="22.7" customHeight="1" spans="1:11">
      <c r="A9" s="157" t="s">
        <v>580</v>
      </c>
      <c r="B9" s="158">
        <v>5216390</v>
      </c>
      <c r="C9" s="158">
        <v>6128161</v>
      </c>
      <c r="D9" s="158">
        <v>7675002</v>
      </c>
      <c r="E9" s="159">
        <v>8787707</v>
      </c>
      <c r="F9" s="163">
        <v>9567792</v>
      </c>
      <c r="G9" s="163">
        <v>9864471</v>
      </c>
      <c r="H9" s="163">
        <v>8552465.2</v>
      </c>
      <c r="I9" s="178">
        <v>2165554.5</v>
      </c>
      <c r="J9" s="177">
        <v>2328295.9</v>
      </c>
      <c r="K9" s="148"/>
    </row>
    <row r="10" ht="22.7" customHeight="1" spans="1:11">
      <c r="A10" s="157" t="s">
        <v>581</v>
      </c>
      <c r="B10" s="158">
        <v>4428853</v>
      </c>
      <c r="C10" s="158">
        <v>5846065</v>
      </c>
      <c r="D10" s="158">
        <v>7965852</v>
      </c>
      <c r="E10" s="159">
        <v>9831721</v>
      </c>
      <c r="F10" s="163">
        <v>10332650</v>
      </c>
      <c r="G10" s="163">
        <v>10641374</v>
      </c>
      <c r="H10" s="163">
        <v>8789335.2</v>
      </c>
      <c r="I10" s="177">
        <v>7327371.6</v>
      </c>
      <c r="J10" s="177">
        <v>10046129.2</v>
      </c>
      <c r="K10" s="148"/>
    </row>
    <row r="11" s="148" customFormat="1" ht="22.7" customHeight="1" spans="1:10">
      <c r="A11" s="138" t="s">
        <v>564</v>
      </c>
      <c r="B11" s="160"/>
      <c r="C11" s="160"/>
      <c r="D11" s="160"/>
      <c r="E11" s="161"/>
      <c r="F11" s="158"/>
      <c r="G11" s="158"/>
      <c r="H11" s="160">
        <v>0</v>
      </c>
      <c r="I11" s="164">
        <v>0</v>
      </c>
      <c r="J11" s="179">
        <v>0</v>
      </c>
    </row>
    <row r="12" ht="22.7" customHeight="1" spans="1:11">
      <c r="A12" s="157" t="s">
        <v>565</v>
      </c>
      <c r="B12" s="158">
        <v>1332974</v>
      </c>
      <c r="C12" s="158">
        <v>2601690</v>
      </c>
      <c r="D12" s="158">
        <v>3614389</v>
      </c>
      <c r="E12" s="159">
        <v>3499502</v>
      </c>
      <c r="F12" s="158">
        <v>3620301</v>
      </c>
      <c r="G12" s="163">
        <v>4077410</v>
      </c>
      <c r="H12" s="163">
        <v>5180027.1</v>
      </c>
      <c r="I12" s="178">
        <v>4834800.5</v>
      </c>
      <c r="J12" s="177">
        <v>5696982.4</v>
      </c>
      <c r="K12" s="148"/>
    </row>
    <row r="13" ht="22.7" customHeight="1" spans="1:11">
      <c r="A13" s="157" t="s">
        <v>566</v>
      </c>
      <c r="B13" s="158">
        <v>3241150</v>
      </c>
      <c r="C13" s="158">
        <v>4398466</v>
      </c>
      <c r="D13" s="158">
        <v>5407797</v>
      </c>
      <c r="E13" s="158">
        <v>7271590</v>
      </c>
      <c r="F13" s="158">
        <v>7343048</v>
      </c>
      <c r="G13" s="163">
        <v>7524265</v>
      </c>
      <c r="H13" s="163">
        <v>5680530.3</v>
      </c>
      <c r="I13" s="178">
        <v>2468934.1</v>
      </c>
      <c r="J13" s="177">
        <v>3931732.1</v>
      </c>
      <c r="K13" s="148"/>
    </row>
    <row r="14" ht="22.7" customHeight="1" spans="1:11">
      <c r="A14" s="157" t="s">
        <v>567</v>
      </c>
      <c r="B14" s="158">
        <v>5071119</v>
      </c>
      <c r="C14" s="158">
        <v>4974071</v>
      </c>
      <c r="D14" s="158">
        <v>6618668</v>
      </c>
      <c r="E14" s="158">
        <v>7848336</v>
      </c>
      <c r="F14" s="158">
        <v>8937093</v>
      </c>
      <c r="G14" s="163">
        <v>8904170</v>
      </c>
      <c r="H14" s="163">
        <v>6481243</v>
      </c>
      <c r="I14" s="178">
        <v>2189191.5</v>
      </c>
      <c r="J14" s="177">
        <v>2745710.6</v>
      </c>
      <c r="K14" s="148"/>
    </row>
    <row r="15" s="148" customFormat="1" ht="22.7" customHeight="1" spans="1:10">
      <c r="A15" s="138" t="s">
        <v>568</v>
      </c>
      <c r="B15" s="160"/>
      <c r="C15" s="160"/>
      <c r="D15" s="160"/>
      <c r="E15" s="160"/>
      <c r="F15" s="158"/>
      <c r="G15" s="158"/>
      <c r="H15" s="161">
        <v>0</v>
      </c>
      <c r="I15" s="170">
        <v>0</v>
      </c>
      <c r="J15" s="177">
        <v>0</v>
      </c>
    </row>
    <row r="16" ht="22.7" customHeight="1" spans="1:11">
      <c r="A16" s="157" t="s">
        <v>569</v>
      </c>
      <c r="B16" s="158">
        <v>466613</v>
      </c>
      <c r="C16" s="158">
        <v>660604</v>
      </c>
      <c r="D16" s="158">
        <v>179079</v>
      </c>
      <c r="E16" s="158">
        <v>247131</v>
      </c>
      <c r="F16" s="158">
        <v>182285.8</v>
      </c>
      <c r="G16" s="163">
        <v>203524.3</v>
      </c>
      <c r="H16" s="159">
        <v>154115.7</v>
      </c>
      <c r="I16" s="171">
        <v>262760.2</v>
      </c>
      <c r="J16" s="177">
        <v>247059.6</v>
      </c>
      <c r="K16" s="148"/>
    </row>
    <row r="17" ht="22.7" customHeight="1" spans="1:11">
      <c r="A17" s="157" t="s">
        <v>570</v>
      </c>
      <c r="B17" s="158">
        <v>21408</v>
      </c>
      <c r="C17" s="158">
        <v>20585</v>
      </c>
      <c r="D17" s="158">
        <v>28634</v>
      </c>
      <c r="E17" s="158">
        <v>41336</v>
      </c>
      <c r="F17" s="158">
        <v>55514.6</v>
      </c>
      <c r="G17" s="163">
        <v>65370.8</v>
      </c>
      <c r="H17" s="159">
        <v>2005</v>
      </c>
      <c r="I17" s="171">
        <v>0</v>
      </c>
      <c r="J17" s="177">
        <v>0</v>
      </c>
      <c r="K17" s="148"/>
    </row>
    <row r="18" ht="22.7" customHeight="1" spans="1:11">
      <c r="A18" s="157" t="s">
        <v>571</v>
      </c>
      <c r="B18" s="158">
        <v>47828</v>
      </c>
      <c r="C18" s="158">
        <v>48313</v>
      </c>
      <c r="D18" s="158">
        <v>59455</v>
      </c>
      <c r="E18" s="158"/>
      <c r="F18" s="158">
        <v>0</v>
      </c>
      <c r="G18" s="163">
        <v>0</v>
      </c>
      <c r="H18" s="159">
        <v>0</v>
      </c>
      <c r="I18" s="171">
        <v>0</v>
      </c>
      <c r="J18" s="177">
        <v>0</v>
      </c>
      <c r="K18" s="148"/>
    </row>
    <row r="19" ht="22.7" customHeight="1" spans="1:11">
      <c r="A19" s="157" t="s">
        <v>572</v>
      </c>
      <c r="B19" s="158">
        <v>2167829</v>
      </c>
      <c r="C19" s="158">
        <v>2651041</v>
      </c>
      <c r="D19" s="158">
        <v>4572070</v>
      </c>
      <c r="E19" s="158">
        <v>6577360.4</v>
      </c>
      <c r="F19" s="158">
        <v>7293659.6</v>
      </c>
      <c r="G19" s="163">
        <v>8134135.5</v>
      </c>
      <c r="H19" s="159">
        <v>8956631.8</v>
      </c>
      <c r="I19" s="171">
        <v>5484264.2</v>
      </c>
      <c r="J19" s="177">
        <v>7746896.4</v>
      </c>
      <c r="K19" s="148"/>
    </row>
    <row r="20" ht="22.7" customHeight="1" spans="1:11">
      <c r="A20" s="157" t="s">
        <v>573</v>
      </c>
      <c r="B20" s="158">
        <v>111901</v>
      </c>
      <c r="C20" s="158">
        <v>259178</v>
      </c>
      <c r="D20" s="158">
        <v>295296</v>
      </c>
      <c r="E20" s="158">
        <v>271413.3</v>
      </c>
      <c r="F20" s="158">
        <v>311169.5</v>
      </c>
      <c r="G20" s="163">
        <v>365561</v>
      </c>
      <c r="H20" s="159">
        <v>220622.9</v>
      </c>
      <c r="I20" s="171">
        <v>128470.1</v>
      </c>
      <c r="J20" s="177">
        <v>46145.5</v>
      </c>
      <c r="K20" s="148"/>
    </row>
    <row r="21" ht="22.7" customHeight="1" spans="1:11">
      <c r="A21" s="157" t="s">
        <v>574</v>
      </c>
      <c r="B21" s="158">
        <v>3869788</v>
      </c>
      <c r="C21" s="158">
        <v>4718954</v>
      </c>
      <c r="D21" s="158">
        <v>6086340</v>
      </c>
      <c r="E21" s="158">
        <v>6633909.1</v>
      </c>
      <c r="F21" s="158">
        <v>7078578.8</v>
      </c>
      <c r="G21" s="163">
        <v>6920224.7</v>
      </c>
      <c r="H21" s="159">
        <v>5517330.8</v>
      </c>
      <c r="I21" s="171">
        <v>1212103.5</v>
      </c>
      <c r="J21" s="177">
        <v>1618607.5</v>
      </c>
      <c r="K21" s="148"/>
    </row>
    <row r="22" ht="22.7" customHeight="1" spans="1:11">
      <c r="A22" s="157" t="s">
        <v>575</v>
      </c>
      <c r="B22" s="158">
        <v>370155</v>
      </c>
      <c r="C22" s="158">
        <v>478327</v>
      </c>
      <c r="D22" s="158">
        <v>622762</v>
      </c>
      <c r="E22" s="158">
        <v>207850.2</v>
      </c>
      <c r="F22" s="158">
        <v>200405.9</v>
      </c>
      <c r="G22" s="163">
        <v>198774.5</v>
      </c>
      <c r="H22" s="159">
        <v>215354.4</v>
      </c>
      <c r="I22" s="171">
        <v>0</v>
      </c>
      <c r="J22" s="177">
        <v>0</v>
      </c>
      <c r="K22" s="148"/>
    </row>
    <row r="23" ht="22.7" customHeight="1" spans="1:11">
      <c r="A23" s="157" t="s">
        <v>576</v>
      </c>
      <c r="B23" s="158">
        <v>1564701</v>
      </c>
      <c r="C23" s="158">
        <v>1970759</v>
      </c>
      <c r="D23" s="158">
        <v>1757633</v>
      </c>
      <c r="E23" s="158">
        <v>2307909.3</v>
      </c>
      <c r="F23" s="158">
        <v>2432685.9</v>
      </c>
      <c r="G23" s="163">
        <v>2522350</v>
      </c>
      <c r="H23" s="159">
        <v>1370018.1</v>
      </c>
      <c r="I23" s="171">
        <v>1744370.2</v>
      </c>
      <c r="J23" s="177">
        <v>1995193.1</v>
      </c>
      <c r="K23" s="148"/>
    </row>
    <row r="24" ht="22.7" customHeight="1" spans="1:11">
      <c r="A24" s="157" t="s">
        <v>577</v>
      </c>
      <c r="B24" s="158">
        <v>1025022</v>
      </c>
      <c r="C24" s="158">
        <v>1166467</v>
      </c>
      <c r="D24" s="158">
        <v>1959838</v>
      </c>
      <c r="E24" s="158">
        <v>2332518.9</v>
      </c>
      <c r="F24" s="158">
        <v>2346141.7</v>
      </c>
      <c r="G24" s="163">
        <v>2095904</v>
      </c>
      <c r="H24" s="159">
        <v>905721.7</v>
      </c>
      <c r="I24" s="171">
        <v>660957.9</v>
      </c>
      <c r="J24" s="177">
        <v>720523</v>
      </c>
      <c r="K24" s="148"/>
    </row>
    <row r="25" s="148" customFormat="1" ht="22.7" customHeight="1" spans="1:10">
      <c r="A25" s="138" t="s">
        <v>31</v>
      </c>
      <c r="B25" s="160">
        <v>2637972</v>
      </c>
      <c r="C25" s="160">
        <v>2803258</v>
      </c>
      <c r="D25" s="160">
        <v>2820459.96415424</v>
      </c>
      <c r="E25" s="164">
        <v>3378679.29649224</v>
      </c>
      <c r="F25" s="165">
        <v>3459014.28486414</v>
      </c>
      <c r="G25" s="165">
        <v>3308223.81679458</v>
      </c>
      <c r="H25" s="166">
        <v>3968184.69111799</v>
      </c>
      <c r="I25" s="170">
        <v>3792894.58767108</v>
      </c>
      <c r="J25" s="161">
        <v>3278506.29248047</v>
      </c>
    </row>
    <row r="26" ht="22.7" customHeight="1" spans="1:10">
      <c r="A26" s="167" t="s">
        <v>562</v>
      </c>
      <c r="B26" s="168"/>
      <c r="C26" s="168"/>
      <c r="D26" s="168"/>
      <c r="E26" s="168"/>
      <c r="F26" s="168"/>
      <c r="G26" s="168"/>
      <c r="H26" s="168"/>
      <c r="I26" s="180"/>
      <c r="J26" s="168"/>
    </row>
  </sheetData>
  <mergeCells count="1">
    <mergeCell ref="H1:J1"/>
  </mergeCells>
  <pageMargins left="1.02361111111111" right="0.904861111111111" top="1.38" bottom="1.38" header="0.51" footer="1.1"/>
  <pageSetup paperSize="9" firstPageNumber="231" orientation="portrait" useFirstPageNumber="1"/>
  <headerFooter alignWithMargins="0">
    <oddFooter>&amp;C232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9"/>
  </sheetPr>
  <dimension ref="A1:I29"/>
  <sheetViews>
    <sheetView topLeftCell="A10" workbookViewId="0">
      <selection activeCell="L11" sqref="L11"/>
    </sheetView>
  </sheetViews>
  <sheetFormatPr defaultColWidth="9" defaultRowHeight="12.75"/>
  <cols>
    <col min="1" max="1" width="24.75" style="42" customWidth="1"/>
    <col min="2" max="9" width="6.125" style="42" customWidth="1"/>
    <col min="10" max="16384" width="9" style="42"/>
  </cols>
  <sheetData>
    <row r="1" ht="39.95" customHeight="1" spans="1:9">
      <c r="A1" s="141" t="s">
        <v>584</v>
      </c>
      <c r="B1" s="142"/>
      <c r="C1" s="142"/>
      <c r="D1" s="142"/>
      <c r="E1" s="142"/>
      <c r="F1" s="142"/>
      <c r="G1" s="142"/>
      <c r="H1" s="142"/>
      <c r="I1" s="142"/>
    </row>
    <row r="2" s="40" customFormat="1" ht="30" customHeight="1" spans="1:9">
      <c r="A2" s="7" t="s">
        <v>504</v>
      </c>
      <c r="B2" s="9" t="s">
        <v>505</v>
      </c>
      <c r="C2" s="9" t="s">
        <v>506</v>
      </c>
      <c r="D2" s="9" t="s">
        <v>507</v>
      </c>
      <c r="E2" s="35" t="s">
        <v>509</v>
      </c>
      <c r="F2" s="35" t="s">
        <v>510</v>
      </c>
      <c r="G2" s="132" t="s">
        <v>511</v>
      </c>
      <c r="H2" s="132" t="s">
        <v>512</v>
      </c>
      <c r="I2" s="147" t="s">
        <v>539</v>
      </c>
    </row>
    <row r="3" s="41" customFormat="1" ht="20.1" customHeight="1" spans="1:9">
      <c r="A3" s="106" t="s">
        <v>585</v>
      </c>
      <c r="B3" s="143">
        <v>100</v>
      </c>
      <c r="C3" s="134">
        <v>100</v>
      </c>
      <c r="D3" s="134">
        <v>100</v>
      </c>
      <c r="E3" s="134">
        <v>100</v>
      </c>
      <c r="F3" s="134">
        <v>100</v>
      </c>
      <c r="G3" s="134">
        <v>100</v>
      </c>
      <c r="H3" s="134">
        <v>100</v>
      </c>
      <c r="I3" s="134">
        <v>100</v>
      </c>
    </row>
    <row r="4" ht="20.1" customHeight="1" spans="1:9">
      <c r="A4" s="34" t="s">
        <v>586</v>
      </c>
      <c r="B4" s="144">
        <v>64.22</v>
      </c>
      <c r="C4" s="116">
        <v>62.38</v>
      </c>
      <c r="D4" s="116">
        <v>59.55</v>
      </c>
      <c r="E4" s="116">
        <v>76.35</v>
      </c>
      <c r="F4" s="116">
        <v>76.15</v>
      </c>
      <c r="G4" s="116">
        <v>76.9</v>
      </c>
      <c r="H4" s="116">
        <v>75.66</v>
      </c>
      <c r="I4" s="116">
        <v>75.68</v>
      </c>
    </row>
    <row r="5" ht="20.1" customHeight="1" spans="1:9">
      <c r="A5" s="34" t="s">
        <v>587</v>
      </c>
      <c r="B5" s="144">
        <v>35.78</v>
      </c>
      <c r="C5" s="116">
        <v>37.62</v>
      </c>
      <c r="D5" s="116">
        <v>40.45</v>
      </c>
      <c r="E5" s="116">
        <v>23.65</v>
      </c>
      <c r="F5" s="116">
        <v>23.85</v>
      </c>
      <c r="G5" s="116">
        <v>23.1</v>
      </c>
      <c r="H5" s="116">
        <v>24.34</v>
      </c>
      <c r="I5" s="116">
        <v>24.32</v>
      </c>
    </row>
    <row r="6" ht="20.1" customHeight="1" spans="1:9">
      <c r="A6" s="34" t="s">
        <v>588</v>
      </c>
      <c r="B6" s="144">
        <v>81.34</v>
      </c>
      <c r="C6" s="116">
        <v>79.28</v>
      </c>
      <c r="D6" s="116">
        <v>73.32</v>
      </c>
      <c r="E6" s="116">
        <v>47.79</v>
      </c>
      <c r="F6" s="116">
        <v>44.26</v>
      </c>
      <c r="G6" s="116">
        <v>45.5</v>
      </c>
      <c r="H6" s="116">
        <v>46.31</v>
      </c>
      <c r="I6" s="116">
        <v>50.85</v>
      </c>
    </row>
    <row r="7" ht="20.1" customHeight="1" spans="1:9">
      <c r="A7" s="111" t="s">
        <v>589</v>
      </c>
      <c r="B7" s="144"/>
      <c r="C7" s="116"/>
      <c r="D7" s="116"/>
      <c r="E7" s="116"/>
      <c r="F7" s="116"/>
      <c r="G7" s="116"/>
      <c r="H7" s="116"/>
      <c r="I7" s="116"/>
    </row>
    <row r="8" ht="20.1" customHeight="1" spans="1:9">
      <c r="A8" s="34" t="s">
        <v>590</v>
      </c>
      <c r="B8" s="144"/>
      <c r="C8" s="116">
        <v>5.14</v>
      </c>
      <c r="D8" s="116">
        <v>4.57</v>
      </c>
      <c r="E8" s="116">
        <v>11.37</v>
      </c>
      <c r="F8" s="116">
        <v>11.88</v>
      </c>
      <c r="G8" s="116">
        <v>11.02</v>
      </c>
      <c r="H8" s="116">
        <v>9.94</v>
      </c>
      <c r="I8" s="116">
        <v>11.01</v>
      </c>
    </row>
    <row r="9" ht="20.1" customHeight="1" spans="1:9">
      <c r="A9" s="34" t="s">
        <v>591</v>
      </c>
      <c r="B9" s="144"/>
      <c r="C9" s="116">
        <v>14.99</v>
      </c>
      <c r="D9" s="116">
        <v>18.25</v>
      </c>
      <c r="E9" s="116">
        <v>23.26</v>
      </c>
      <c r="F9" s="116">
        <v>22.73</v>
      </c>
      <c r="G9" s="116">
        <v>14.55</v>
      </c>
      <c r="H9" s="116">
        <v>12.76</v>
      </c>
      <c r="I9" s="116">
        <v>24.05</v>
      </c>
    </row>
    <row r="10" ht="20.1" customHeight="1" spans="1:9">
      <c r="A10" s="34" t="s">
        <v>592</v>
      </c>
      <c r="B10" s="144"/>
      <c r="C10" s="116">
        <v>79.87</v>
      </c>
      <c r="D10" s="116">
        <v>77.18</v>
      </c>
      <c r="E10" s="116">
        <v>65.37</v>
      </c>
      <c r="F10" s="116">
        <v>65.39</v>
      </c>
      <c r="G10" s="116">
        <v>74.43</v>
      </c>
      <c r="H10" s="116">
        <v>77.3</v>
      </c>
      <c r="I10" s="116">
        <v>64.94</v>
      </c>
    </row>
    <row r="11" ht="20.1" customHeight="1" spans="1:9">
      <c r="A11" s="111" t="s">
        <v>593</v>
      </c>
      <c r="B11" s="144"/>
      <c r="C11" s="116"/>
      <c r="D11" s="116"/>
      <c r="E11" s="116"/>
      <c r="F11" s="116"/>
      <c r="G11" s="116"/>
      <c r="H11" s="116"/>
      <c r="I11" s="116"/>
    </row>
    <row r="12" ht="20.1" customHeight="1" spans="1:9">
      <c r="A12" s="34" t="s">
        <v>594</v>
      </c>
      <c r="B12" s="144">
        <v>47.71</v>
      </c>
      <c r="C12" s="116">
        <v>50.81</v>
      </c>
      <c r="D12" s="116">
        <v>29.4</v>
      </c>
      <c r="E12" s="116">
        <v>33.3</v>
      </c>
      <c r="F12" s="116">
        <v>36.06</v>
      </c>
      <c r="G12" s="116">
        <v>29.57</v>
      </c>
      <c r="H12" s="116">
        <v>27.7</v>
      </c>
      <c r="I12" s="116">
        <v>6.36</v>
      </c>
    </row>
    <row r="13" ht="20.1" customHeight="1" spans="1:9">
      <c r="A13" s="34" t="s">
        <v>595</v>
      </c>
      <c r="B13" s="144">
        <v>50.51</v>
      </c>
      <c r="C13" s="116">
        <v>43.11</v>
      </c>
      <c r="D13" s="116">
        <v>30.84</v>
      </c>
      <c r="E13" s="116">
        <v>22.37</v>
      </c>
      <c r="F13" s="116">
        <v>20.18</v>
      </c>
      <c r="G13" s="116">
        <v>18</v>
      </c>
      <c r="H13" s="116">
        <v>16.29</v>
      </c>
      <c r="I13" s="116">
        <v>4.78</v>
      </c>
    </row>
    <row r="14" ht="20.1" customHeight="1" spans="1:9">
      <c r="A14" s="34" t="s">
        <v>596</v>
      </c>
      <c r="B14" s="144">
        <v>1.78</v>
      </c>
      <c r="C14" s="116">
        <v>6.08</v>
      </c>
      <c r="D14" s="116">
        <v>39.76</v>
      </c>
      <c r="E14" s="116">
        <v>44.33</v>
      </c>
      <c r="F14" s="116">
        <v>43.76</v>
      </c>
      <c r="G14" s="116">
        <v>52.43</v>
      </c>
      <c r="H14" s="116">
        <v>31.72</v>
      </c>
      <c r="I14" s="116">
        <v>88.86</v>
      </c>
    </row>
    <row r="15" ht="20.1" customHeight="1" spans="1:9">
      <c r="A15" s="34" t="s">
        <v>597</v>
      </c>
      <c r="B15" s="144">
        <v>18.66</v>
      </c>
      <c r="C15" s="116">
        <v>20.72</v>
      </c>
      <c r="D15" s="116">
        <v>26.68</v>
      </c>
      <c r="E15" s="116">
        <v>52.21</v>
      </c>
      <c r="F15" s="116">
        <v>55.74</v>
      </c>
      <c r="G15" s="116">
        <v>54.5</v>
      </c>
      <c r="H15" s="116">
        <v>53.61</v>
      </c>
      <c r="I15" s="116">
        <v>49.15</v>
      </c>
    </row>
    <row r="16" s="41" customFormat="1" ht="20.1" customHeight="1" spans="1:9">
      <c r="A16" s="113" t="s">
        <v>598</v>
      </c>
      <c r="B16" s="145">
        <v>131.54</v>
      </c>
      <c r="C16" s="137">
        <v>117.76</v>
      </c>
      <c r="D16" s="137">
        <v>115.99</v>
      </c>
      <c r="E16" s="137">
        <v>112.79</v>
      </c>
      <c r="F16" s="137">
        <v>114.38</v>
      </c>
      <c r="G16" s="137">
        <v>113.06</v>
      </c>
      <c r="H16" s="137">
        <v>114.04</v>
      </c>
      <c r="I16" s="137">
        <v>115.46</v>
      </c>
    </row>
    <row r="17" ht="20.1" customHeight="1" spans="1:9">
      <c r="A17" s="34" t="s">
        <v>586</v>
      </c>
      <c r="B17" s="144">
        <v>131.04</v>
      </c>
      <c r="C17" s="116">
        <v>123.39</v>
      </c>
      <c r="D17" s="116">
        <v>117.43</v>
      </c>
      <c r="E17" s="116">
        <v>122.72</v>
      </c>
      <c r="F17" s="116">
        <v>112.62</v>
      </c>
      <c r="G17" s="116">
        <v>114.49</v>
      </c>
      <c r="H17" s="116">
        <v>112.66</v>
      </c>
      <c r="I17" s="116">
        <v>115.11</v>
      </c>
    </row>
    <row r="18" ht="20.1" customHeight="1" spans="1:9">
      <c r="A18" s="34" t="s">
        <v>587</v>
      </c>
      <c r="B18" s="144">
        <v>132.44</v>
      </c>
      <c r="C18" s="116">
        <v>107.58</v>
      </c>
      <c r="D18" s="116">
        <v>113.11</v>
      </c>
      <c r="E18" s="116">
        <v>88.56</v>
      </c>
      <c r="F18" s="116">
        <v>120.33</v>
      </c>
      <c r="G18" s="116">
        <v>108.57</v>
      </c>
      <c r="H18" s="116">
        <v>118.65</v>
      </c>
      <c r="I18" s="116">
        <v>116.8</v>
      </c>
    </row>
    <row r="19" ht="20.1" customHeight="1" spans="1:9">
      <c r="A19" s="34" t="s">
        <v>588</v>
      </c>
      <c r="B19" s="144">
        <v>117.17</v>
      </c>
      <c r="C19" s="116">
        <v>114.19</v>
      </c>
      <c r="D19" s="116">
        <v>112.47</v>
      </c>
      <c r="E19" s="116">
        <v>94.2</v>
      </c>
      <c r="F19" s="116">
        <v>107.07</v>
      </c>
      <c r="G19" s="116">
        <v>112.79</v>
      </c>
      <c r="H19" s="116">
        <v>113.95</v>
      </c>
      <c r="I19" s="116">
        <v>123.96</v>
      </c>
    </row>
    <row r="20" s="41" customFormat="1" ht="20.1" customHeight="1" spans="1:9">
      <c r="A20" s="111" t="s">
        <v>589</v>
      </c>
      <c r="B20" s="145"/>
      <c r="C20" s="137"/>
      <c r="D20" s="137"/>
      <c r="E20" s="137"/>
      <c r="F20" s="137"/>
      <c r="G20" s="116"/>
      <c r="H20" s="116"/>
      <c r="I20" s="116"/>
    </row>
    <row r="21" ht="20.1" customHeight="1" spans="1:9">
      <c r="A21" s="34" t="s">
        <v>590</v>
      </c>
      <c r="B21" s="144"/>
      <c r="C21" s="116">
        <v>120.53</v>
      </c>
      <c r="D21" s="116">
        <v>236.16</v>
      </c>
      <c r="E21" s="116">
        <v>89.87</v>
      </c>
      <c r="F21" s="116">
        <v>145.01</v>
      </c>
      <c r="G21" s="116">
        <v>102.38</v>
      </c>
      <c r="H21" s="116">
        <v>101.96</v>
      </c>
      <c r="I21" s="116">
        <v>124.62</v>
      </c>
    </row>
    <row r="22" ht="20.1" customHeight="1" spans="1:9">
      <c r="A22" s="34" t="s">
        <v>591</v>
      </c>
      <c r="B22" s="144"/>
      <c r="C22" s="116">
        <v>98.34</v>
      </c>
      <c r="D22" s="116">
        <v>94.32</v>
      </c>
      <c r="E22" s="116">
        <v>97.4</v>
      </c>
      <c r="F22" s="116">
        <v>100.61</v>
      </c>
      <c r="G22" s="116">
        <v>77.02</v>
      </c>
      <c r="H22" s="116">
        <v>96.61</v>
      </c>
      <c r="I22" s="116">
        <v>240.49</v>
      </c>
    </row>
    <row r="23" ht="20.1" customHeight="1" spans="1:9">
      <c r="A23" s="34" t="s">
        <v>592</v>
      </c>
      <c r="B23" s="144"/>
      <c r="C23" s="116">
        <v>128.63</v>
      </c>
      <c r="D23" s="116">
        <v>114.62</v>
      </c>
      <c r="E23" s="116">
        <v>94.15</v>
      </c>
      <c r="F23" s="116">
        <v>101.35</v>
      </c>
      <c r="G23" s="116">
        <v>127.24</v>
      </c>
      <c r="H23" s="116">
        <v>120.15</v>
      </c>
      <c r="I23" s="116">
        <v>105.82</v>
      </c>
    </row>
    <row r="24" ht="20.1" customHeight="1" spans="1:9">
      <c r="A24" s="111" t="s">
        <v>593</v>
      </c>
      <c r="B24" s="144"/>
      <c r="C24" s="116"/>
      <c r="D24" s="116"/>
      <c r="E24" s="116"/>
      <c r="F24" s="116"/>
      <c r="G24" s="116"/>
      <c r="H24" s="116"/>
      <c r="I24" s="116"/>
    </row>
    <row r="25" ht="20.1" customHeight="1" spans="1:9">
      <c r="A25" s="34" t="s">
        <v>594</v>
      </c>
      <c r="B25" s="144">
        <v>127.52</v>
      </c>
      <c r="C25" s="116">
        <v>116.87</v>
      </c>
      <c r="D25" s="116">
        <v>103.1</v>
      </c>
      <c r="E25" s="116">
        <v>122.59</v>
      </c>
      <c r="F25" s="116">
        <v>116.31</v>
      </c>
      <c r="G25" s="116">
        <v>94.65</v>
      </c>
      <c r="H25" s="116">
        <v>105.31</v>
      </c>
      <c r="I25" s="116">
        <v>94.05</v>
      </c>
    </row>
    <row r="26" ht="20.1" customHeight="1" spans="1:9">
      <c r="A26" s="34" t="s">
        <v>595</v>
      </c>
      <c r="B26" s="144">
        <v>144.79</v>
      </c>
      <c r="C26" s="116">
        <v>107.53</v>
      </c>
      <c r="D26" s="116">
        <v>102.33</v>
      </c>
      <c r="E26" s="116">
        <v>61.12</v>
      </c>
      <c r="F26" s="116">
        <v>99.81</v>
      </c>
      <c r="G26" s="116">
        <v>97.41</v>
      </c>
      <c r="H26" s="116">
        <v>104.65</v>
      </c>
      <c r="I26" s="116">
        <v>55.47</v>
      </c>
    </row>
    <row r="27" ht="20.1" customHeight="1" spans="1:9">
      <c r="A27" s="34" t="s">
        <v>596</v>
      </c>
      <c r="B27" s="144">
        <v>3.1</v>
      </c>
      <c r="C27" s="116">
        <v>150.21</v>
      </c>
      <c r="D27" s="116">
        <v>133.1</v>
      </c>
      <c r="E27" s="116">
        <v>104.16</v>
      </c>
      <c r="F27" s="116">
        <v>103.89</v>
      </c>
      <c r="G27" s="116">
        <v>134.83</v>
      </c>
      <c r="H27" s="116">
        <v>122.05</v>
      </c>
      <c r="I27" s="116">
        <v>134.35</v>
      </c>
    </row>
    <row r="28" ht="20.1" customHeight="1" spans="1:9">
      <c r="A28" s="118" t="s">
        <v>597</v>
      </c>
      <c r="B28" s="146">
        <v>261.23</v>
      </c>
      <c r="C28" s="140">
        <v>135.07</v>
      </c>
      <c r="D28" s="140">
        <v>125.38</v>
      </c>
      <c r="E28" s="140">
        <v>139.56</v>
      </c>
      <c r="F28" s="140">
        <v>121.46</v>
      </c>
      <c r="G28" s="140">
        <v>113.3</v>
      </c>
      <c r="H28" s="140">
        <v>114.11</v>
      </c>
      <c r="I28" s="140">
        <v>108.24</v>
      </c>
    </row>
    <row r="29" ht="30" customHeight="1" spans="1:9">
      <c r="A29" s="121" t="s">
        <v>599</v>
      </c>
      <c r="B29" s="121"/>
      <c r="C29" s="121"/>
      <c r="D29" s="121"/>
      <c r="E29" s="121"/>
      <c r="F29" s="121"/>
      <c r="G29" s="121"/>
      <c r="H29" s="121"/>
      <c r="I29" s="121"/>
    </row>
  </sheetData>
  <mergeCells count="2">
    <mergeCell ref="A1:I1"/>
    <mergeCell ref="A29:I29"/>
  </mergeCells>
  <pageMargins left="1.14" right="0.94" top="1.38" bottom="1.38" header="0.51" footer="1.1"/>
  <pageSetup paperSize="9" firstPageNumber="232" orientation="portrait" useFirstPageNumber="1"/>
  <headerFooter alignWithMargins="0">
    <oddFooter>&amp;C233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9"/>
  </sheetPr>
  <dimension ref="A1:I28"/>
  <sheetViews>
    <sheetView topLeftCell="A9" workbookViewId="0">
      <selection activeCell="A1" sqref="A1"/>
    </sheetView>
  </sheetViews>
  <sheetFormatPr defaultColWidth="9" defaultRowHeight="12.75"/>
  <cols>
    <col min="1" max="1" width="24.75" style="2" customWidth="1"/>
    <col min="2" max="9" width="6.125" style="2" customWidth="1"/>
    <col min="10" max="16384" width="9" style="2"/>
  </cols>
  <sheetData>
    <row r="1" ht="39.95" customHeight="1" spans="1:1">
      <c r="A1" s="6" t="s">
        <v>600</v>
      </c>
    </row>
    <row r="2" s="1" customFormat="1" ht="30" customHeight="1" spans="1:9">
      <c r="A2" s="131" t="s">
        <v>504</v>
      </c>
      <c r="B2" s="132" t="s">
        <v>540</v>
      </c>
      <c r="C2" s="132" t="s">
        <v>540</v>
      </c>
      <c r="D2" s="132" t="s">
        <v>542</v>
      </c>
      <c r="E2" s="132" t="s">
        <v>543</v>
      </c>
      <c r="F2" s="132" t="s">
        <v>544</v>
      </c>
      <c r="G2" s="33" t="s">
        <v>545</v>
      </c>
      <c r="H2" s="9" t="s">
        <v>363</v>
      </c>
      <c r="I2" s="35" t="s">
        <v>364</v>
      </c>
    </row>
    <row r="3" s="130" customFormat="1" ht="21.2" customHeight="1" spans="1:9">
      <c r="A3" s="133" t="s">
        <v>585</v>
      </c>
      <c r="B3" s="134">
        <v>100</v>
      </c>
      <c r="C3" s="134">
        <v>100</v>
      </c>
      <c r="D3" s="134">
        <v>100</v>
      </c>
      <c r="E3" s="134">
        <v>100</v>
      </c>
      <c r="F3" s="134">
        <v>100</v>
      </c>
      <c r="G3" s="134">
        <v>100</v>
      </c>
      <c r="H3" s="134">
        <v>100</v>
      </c>
      <c r="I3" s="134">
        <v>100</v>
      </c>
    </row>
    <row r="4" ht="21.2" customHeight="1" spans="1:9">
      <c r="A4" s="135" t="s">
        <v>586</v>
      </c>
      <c r="B4" s="116">
        <v>76.2</v>
      </c>
      <c r="C4" s="116">
        <v>67.5</v>
      </c>
      <c r="D4" s="116">
        <v>68.44</v>
      </c>
      <c r="E4" s="116">
        <v>65.34</v>
      </c>
      <c r="F4" s="116">
        <v>68.11</v>
      </c>
      <c r="G4" s="116"/>
      <c r="H4" s="116"/>
      <c r="I4" s="116"/>
    </row>
    <row r="5" ht="21.2" customHeight="1" spans="1:9">
      <c r="A5" s="135" t="s">
        <v>587</v>
      </c>
      <c r="B5" s="116">
        <v>23.8</v>
      </c>
      <c r="C5" s="116">
        <v>32.5</v>
      </c>
      <c r="D5" s="116">
        <v>31.56</v>
      </c>
      <c r="E5" s="116">
        <v>34.66</v>
      </c>
      <c r="F5" s="116">
        <v>31.89</v>
      </c>
      <c r="G5" s="116"/>
      <c r="H5" s="116"/>
      <c r="I5" s="116"/>
    </row>
    <row r="6" ht="21.2" customHeight="1" spans="1:9">
      <c r="A6" s="135" t="s">
        <v>588</v>
      </c>
      <c r="B6" s="116">
        <v>53.12</v>
      </c>
      <c r="C6" s="116">
        <v>62.3</v>
      </c>
      <c r="D6" s="116">
        <v>64.43</v>
      </c>
      <c r="E6" s="116">
        <v>65.83</v>
      </c>
      <c r="F6" s="116">
        <v>68.77</v>
      </c>
      <c r="G6" s="116">
        <v>73.67</v>
      </c>
      <c r="H6" s="116">
        <v>71.51</v>
      </c>
      <c r="I6" s="116">
        <v>80.63</v>
      </c>
    </row>
    <row r="7" ht="21.2" customHeight="1" spans="1:9">
      <c r="A7" s="136" t="s">
        <v>589</v>
      </c>
      <c r="B7" s="116"/>
      <c r="C7" s="116"/>
      <c r="D7" s="116"/>
      <c r="E7" s="116"/>
      <c r="F7" s="116"/>
      <c r="G7" s="116"/>
      <c r="H7" s="116"/>
      <c r="I7" s="116"/>
    </row>
    <row r="8" ht="21.2" customHeight="1" spans="1:9">
      <c r="A8" s="135" t="s">
        <v>590</v>
      </c>
      <c r="B8" s="116"/>
      <c r="C8" s="116">
        <v>5.3</v>
      </c>
      <c r="D8" s="116">
        <v>3.76</v>
      </c>
      <c r="E8" s="116">
        <v>4.16</v>
      </c>
      <c r="F8" s="116">
        <v>3.57</v>
      </c>
      <c r="G8" s="116">
        <v>2.97</v>
      </c>
      <c r="H8" s="116">
        <v>3.7</v>
      </c>
      <c r="I8" s="116">
        <v>9.3</v>
      </c>
    </row>
    <row r="9" ht="21.2" customHeight="1" spans="1:9">
      <c r="A9" s="135" t="s">
        <v>591</v>
      </c>
      <c r="B9" s="116">
        <v>37.25</v>
      </c>
      <c r="C9" s="116">
        <v>32.1</v>
      </c>
      <c r="D9" s="116">
        <v>35.74</v>
      </c>
      <c r="E9" s="116">
        <v>35.59</v>
      </c>
      <c r="F9" s="116">
        <v>35.02</v>
      </c>
      <c r="G9" s="116">
        <v>31.43</v>
      </c>
      <c r="H9" s="116">
        <v>31.27</v>
      </c>
      <c r="I9" s="116">
        <v>32.07</v>
      </c>
    </row>
    <row r="10" ht="21.2" customHeight="1" spans="1:9">
      <c r="A10" s="135" t="s">
        <v>592</v>
      </c>
      <c r="B10" s="116">
        <v>62.75</v>
      </c>
      <c r="C10" s="116">
        <v>62.6</v>
      </c>
      <c r="D10" s="116">
        <v>60.49</v>
      </c>
      <c r="E10" s="116">
        <v>60.25</v>
      </c>
      <c r="F10" s="116">
        <v>61.4</v>
      </c>
      <c r="G10" s="116">
        <v>65.61</v>
      </c>
      <c r="H10" s="116">
        <v>65.53</v>
      </c>
      <c r="I10" s="116">
        <v>58.63</v>
      </c>
    </row>
    <row r="11" ht="21.2" customHeight="1" spans="1:9">
      <c r="A11" s="136" t="s">
        <v>593</v>
      </c>
      <c r="B11" s="116"/>
      <c r="C11" s="116"/>
      <c r="D11" s="116"/>
      <c r="E11" s="116"/>
      <c r="F11" s="116"/>
      <c r="G11" s="137"/>
      <c r="H11" s="137"/>
      <c r="I11" s="137"/>
    </row>
    <row r="12" ht="21.2" customHeight="1" spans="1:9">
      <c r="A12" s="135" t="s">
        <v>594</v>
      </c>
      <c r="B12" s="116">
        <v>10.43</v>
      </c>
      <c r="C12" s="116">
        <v>5.3</v>
      </c>
      <c r="D12" s="116">
        <v>7.82</v>
      </c>
      <c r="E12" s="116">
        <v>8.09</v>
      </c>
      <c r="F12" s="116">
        <v>7.07</v>
      </c>
      <c r="G12" s="116">
        <v>5.53</v>
      </c>
      <c r="H12" s="116">
        <v>5.67</v>
      </c>
      <c r="I12" s="116">
        <v>5.3</v>
      </c>
    </row>
    <row r="13" ht="21.2" customHeight="1" spans="1:9">
      <c r="A13" s="135" t="s">
        <v>595</v>
      </c>
      <c r="B13" s="116">
        <v>5.35</v>
      </c>
      <c r="C13" s="116">
        <v>1.5</v>
      </c>
      <c r="D13" s="116">
        <v>0.86</v>
      </c>
      <c r="E13" s="116">
        <v>0.71</v>
      </c>
      <c r="F13" s="116">
        <v>0.37</v>
      </c>
      <c r="G13" s="116">
        <v>0.31</v>
      </c>
      <c r="H13" s="116">
        <v>0.4</v>
      </c>
      <c r="I13" s="116">
        <v>0.36</v>
      </c>
    </row>
    <row r="14" ht="21.2" customHeight="1" spans="1:9">
      <c r="A14" s="135" t="s">
        <v>596</v>
      </c>
      <c r="B14" s="116">
        <v>84.22</v>
      </c>
      <c r="C14" s="116">
        <v>93.2</v>
      </c>
      <c r="D14" s="116">
        <v>91.33</v>
      </c>
      <c r="E14" s="116">
        <v>91.2</v>
      </c>
      <c r="F14" s="116">
        <v>92.56</v>
      </c>
      <c r="G14" s="116">
        <v>94.16</v>
      </c>
      <c r="H14" s="116">
        <v>93.93</v>
      </c>
      <c r="I14" s="116">
        <v>94.34</v>
      </c>
    </row>
    <row r="15" ht="21.2" customHeight="1" spans="1:9">
      <c r="A15" s="135" t="s">
        <v>597</v>
      </c>
      <c r="B15" s="116">
        <v>46.88</v>
      </c>
      <c r="C15" s="116">
        <v>37.7</v>
      </c>
      <c r="D15" s="116">
        <v>35.57</v>
      </c>
      <c r="E15" s="116">
        <v>34.17</v>
      </c>
      <c r="F15" s="116">
        <v>31.23</v>
      </c>
      <c r="G15" s="116">
        <v>26.33</v>
      </c>
      <c r="H15" s="116">
        <v>28.49</v>
      </c>
      <c r="I15" s="116">
        <v>19.37</v>
      </c>
    </row>
    <row r="16" s="130" customFormat="1" ht="21.2" customHeight="1" spans="1:9">
      <c r="A16" s="138" t="s">
        <v>598</v>
      </c>
      <c r="B16" s="137">
        <v>118.04</v>
      </c>
      <c r="C16" s="137">
        <v>115.58</v>
      </c>
      <c r="D16" s="137">
        <v>119.49</v>
      </c>
      <c r="E16" s="137">
        <v>113.73</v>
      </c>
      <c r="F16" s="137">
        <v>123.33</v>
      </c>
      <c r="G16" s="137"/>
      <c r="H16" s="137"/>
      <c r="I16" s="137"/>
    </row>
    <row r="17" ht="21.2" customHeight="1" spans="1:9">
      <c r="A17" s="135" t="s">
        <v>586</v>
      </c>
      <c r="B17" s="116">
        <v>119.35</v>
      </c>
      <c r="C17" s="116">
        <v>100.71</v>
      </c>
      <c r="D17" s="116">
        <v>123.15</v>
      </c>
      <c r="E17" s="116">
        <v>108.63</v>
      </c>
      <c r="F17" s="116">
        <v>128.56</v>
      </c>
      <c r="G17" s="116"/>
      <c r="H17" s="116"/>
      <c r="I17" s="116"/>
    </row>
    <row r="18" ht="21.2" customHeight="1" spans="1:9">
      <c r="A18" s="135" t="s">
        <v>587</v>
      </c>
      <c r="B18" s="116">
        <v>113.93</v>
      </c>
      <c r="C18" s="116">
        <v>163.17</v>
      </c>
      <c r="D18" s="116">
        <v>112.25</v>
      </c>
      <c r="E18" s="116">
        <v>124.78</v>
      </c>
      <c r="F18" s="116">
        <v>113.46</v>
      </c>
      <c r="G18" s="116"/>
      <c r="H18" s="116"/>
      <c r="I18" s="116"/>
    </row>
    <row r="19" ht="21.2" customHeight="1" spans="1:9">
      <c r="A19" s="135" t="s">
        <v>588</v>
      </c>
      <c r="B19" s="116">
        <v>124.53</v>
      </c>
      <c r="C19" s="116">
        <v>134.14</v>
      </c>
      <c r="D19" s="116">
        <v>122.56</v>
      </c>
      <c r="E19" s="116">
        <v>115.87</v>
      </c>
      <c r="F19" s="116">
        <v>128.69</v>
      </c>
      <c r="G19" s="116">
        <v>120.35</v>
      </c>
      <c r="H19" s="116">
        <v>118.8</v>
      </c>
      <c r="I19" s="116">
        <v>128.5</v>
      </c>
    </row>
    <row r="20" ht="21.2" customHeight="1" spans="1:9">
      <c r="A20" s="136" t="s">
        <v>589</v>
      </c>
      <c r="B20" s="116"/>
      <c r="C20" s="116"/>
      <c r="D20" s="116"/>
      <c r="E20" s="116"/>
      <c r="F20" s="116"/>
      <c r="G20" s="137"/>
      <c r="H20" s="137"/>
      <c r="I20" s="137"/>
    </row>
    <row r="21" ht="21.2" customHeight="1" spans="1:9">
      <c r="A21" s="135" t="s">
        <v>590</v>
      </c>
      <c r="B21" s="116"/>
      <c r="C21" s="116"/>
      <c r="D21" s="116">
        <v>87.7</v>
      </c>
      <c r="E21" s="116">
        <v>128.5</v>
      </c>
      <c r="F21" s="116">
        <v>110.53</v>
      </c>
      <c r="G21" s="116">
        <v>109.19</v>
      </c>
      <c r="H21" s="116">
        <v>116.63</v>
      </c>
      <c r="I21" s="116">
        <v>119.99</v>
      </c>
    </row>
    <row r="22" ht="21.2" customHeight="1" spans="1:9">
      <c r="A22" s="135" t="s">
        <v>591</v>
      </c>
      <c r="B22" s="116">
        <v>203.49</v>
      </c>
      <c r="C22" s="116">
        <v>113.07</v>
      </c>
      <c r="D22" s="116">
        <v>139.53</v>
      </c>
      <c r="E22" s="116">
        <v>115.7</v>
      </c>
      <c r="F22" s="116">
        <v>126.64</v>
      </c>
      <c r="G22" s="116">
        <v>107.49</v>
      </c>
      <c r="H22" s="116">
        <v>120.47</v>
      </c>
      <c r="I22" s="116">
        <v>124.83</v>
      </c>
    </row>
    <row r="23" ht="21.2" customHeight="1" spans="1:9">
      <c r="A23" s="135" t="s">
        <v>592</v>
      </c>
      <c r="B23" s="116">
        <v>126.59</v>
      </c>
      <c r="C23" s="116">
        <v>135.41</v>
      </c>
      <c r="D23" s="116">
        <v>117.04</v>
      </c>
      <c r="E23" s="116">
        <v>115.73</v>
      </c>
      <c r="F23" s="116">
        <v>131.16</v>
      </c>
      <c r="G23" s="116">
        <v>127.81</v>
      </c>
      <c r="H23" s="116">
        <v>118.09</v>
      </c>
      <c r="I23" s="116">
        <v>130.57</v>
      </c>
    </row>
    <row r="24" ht="21.2" customHeight="1" spans="1:9">
      <c r="A24" s="136" t="s">
        <v>593</v>
      </c>
      <c r="B24" s="116"/>
      <c r="C24" s="116"/>
      <c r="D24" s="116"/>
      <c r="E24" s="116"/>
      <c r="F24" s="116"/>
      <c r="G24" s="137"/>
      <c r="H24" s="137"/>
      <c r="I24" s="137"/>
    </row>
    <row r="25" ht="21.2" customHeight="1" spans="1:9">
      <c r="A25" s="135" t="s">
        <v>594</v>
      </c>
      <c r="B25" s="116">
        <v>315.37</v>
      </c>
      <c r="C25" s="116">
        <v>108.54</v>
      </c>
      <c r="D25" s="116">
        <v>113.49</v>
      </c>
      <c r="E25" s="116">
        <v>120.32</v>
      </c>
      <c r="F25" s="116">
        <v>112.35</v>
      </c>
      <c r="G25" s="116">
        <v>104.27</v>
      </c>
      <c r="H25" s="116">
        <v>112.12</v>
      </c>
      <c r="I25" s="116">
        <v>125.6</v>
      </c>
    </row>
    <row r="26" ht="21.2" customHeight="1" spans="1:9">
      <c r="A26" s="135" t="s">
        <v>595</v>
      </c>
      <c r="B26" s="116">
        <v>143.64</v>
      </c>
      <c r="C26" s="116">
        <v>59.69</v>
      </c>
      <c r="D26" s="116">
        <v>44.09</v>
      </c>
      <c r="E26" s="116">
        <v>95.99</v>
      </c>
      <c r="F26" s="116">
        <v>67.36</v>
      </c>
      <c r="G26" s="116">
        <v>105.88</v>
      </c>
      <c r="H26" s="116">
        <v>-119.03</v>
      </c>
      <c r="I26" s="116">
        <v>118.39</v>
      </c>
    </row>
    <row r="27" ht="21.2" customHeight="1" spans="1:9">
      <c r="A27" s="135" t="s">
        <v>596</v>
      </c>
      <c r="B27" s="116">
        <v>117.51</v>
      </c>
      <c r="C27" s="116">
        <v>142.05</v>
      </c>
      <c r="D27" s="116">
        <v>125.52</v>
      </c>
      <c r="E27" s="116">
        <v>134.84</v>
      </c>
      <c r="F27" s="116">
        <v>130.62</v>
      </c>
      <c r="G27" s="116">
        <v>121.65</v>
      </c>
      <c r="H27" s="116">
        <v>119.34</v>
      </c>
      <c r="I27" s="116">
        <v>128.69</v>
      </c>
    </row>
    <row r="28" ht="21.2" customHeight="1" spans="1:9">
      <c r="A28" s="139" t="s">
        <v>597</v>
      </c>
      <c r="B28" s="140">
        <v>111.72</v>
      </c>
      <c r="C28" s="140">
        <v>94.54</v>
      </c>
      <c r="D28" s="140">
        <v>114.37</v>
      </c>
      <c r="E28" s="140">
        <v>109.85</v>
      </c>
      <c r="F28" s="140">
        <v>113</v>
      </c>
      <c r="G28" s="140">
        <v>107.7</v>
      </c>
      <c r="H28" s="140">
        <v>108</v>
      </c>
      <c r="I28" s="140">
        <v>113.2</v>
      </c>
    </row>
  </sheetData>
  <pageMargins left="1.14" right="0.94" top="1.38" bottom="1.38" header="0.51" footer="1.1"/>
  <pageSetup paperSize="9" firstPageNumber="233" orientation="portrait" useFirstPageNumber="1"/>
  <headerFooter alignWithMargins="0">
    <oddFooter>&amp;C234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9"/>
  </sheetPr>
  <dimension ref="A1:J51"/>
  <sheetViews>
    <sheetView topLeftCell="A14" workbookViewId="0">
      <selection activeCell="M1" sqref="M1"/>
    </sheetView>
  </sheetViews>
  <sheetFormatPr defaultColWidth="9" defaultRowHeight="13.5"/>
  <cols>
    <col min="1" max="1" width="24.25" style="42" customWidth="1"/>
    <col min="2" max="4" width="5.625" style="42" customWidth="1"/>
    <col min="5" max="5" width="5.625" style="103" customWidth="1"/>
    <col min="6" max="8" width="5.625" style="42" customWidth="1"/>
    <col min="9" max="9" width="5.25" style="104" customWidth="1"/>
    <col min="10" max="10" width="5.125" style="42" customWidth="1"/>
    <col min="11" max="16384" width="9" style="42"/>
  </cols>
  <sheetData>
    <row r="1" ht="39.95" customHeight="1" spans="1:1">
      <c r="A1" s="6" t="s">
        <v>601</v>
      </c>
    </row>
    <row r="2" s="40" customFormat="1" ht="30" customHeight="1" spans="1:10">
      <c r="A2" s="7" t="s">
        <v>504</v>
      </c>
      <c r="B2" s="9" t="s">
        <v>365</v>
      </c>
      <c r="C2" s="9" t="s">
        <v>366</v>
      </c>
      <c r="D2" s="9" t="s">
        <v>367</v>
      </c>
      <c r="E2" s="9" t="s">
        <v>368</v>
      </c>
      <c r="F2" s="9" t="s">
        <v>369</v>
      </c>
      <c r="G2" s="105" t="s">
        <v>370</v>
      </c>
      <c r="H2" s="105" t="s">
        <v>371</v>
      </c>
      <c r="I2" s="123" t="s">
        <v>372</v>
      </c>
      <c r="J2" s="105" t="s">
        <v>373</v>
      </c>
    </row>
    <row r="3" s="41" customFormat="1" ht="20.1" customHeight="1" spans="1:10">
      <c r="A3" s="106" t="s">
        <v>585</v>
      </c>
      <c r="B3" s="107">
        <v>100</v>
      </c>
      <c r="C3" s="107">
        <v>100</v>
      </c>
      <c r="D3" s="107">
        <v>100</v>
      </c>
      <c r="E3" s="108">
        <v>100</v>
      </c>
      <c r="F3" s="108">
        <v>100</v>
      </c>
      <c r="G3" s="108">
        <v>100</v>
      </c>
      <c r="H3" s="108">
        <v>100</v>
      </c>
      <c r="I3" s="124">
        <v>100</v>
      </c>
      <c r="J3" s="108">
        <v>100</v>
      </c>
    </row>
    <row r="4" ht="20.1" customHeight="1" spans="1:9">
      <c r="A4" s="34" t="s">
        <v>586</v>
      </c>
      <c r="B4" s="109"/>
      <c r="C4" s="109"/>
      <c r="D4" s="109"/>
      <c r="E4" s="110"/>
      <c r="F4" s="110"/>
      <c r="G4" s="110"/>
      <c r="H4" s="110"/>
      <c r="I4" s="117"/>
    </row>
    <row r="5" ht="20.1" customHeight="1" spans="1:9">
      <c r="A5" s="34" t="s">
        <v>587</v>
      </c>
      <c r="B5" s="109"/>
      <c r="C5" s="109"/>
      <c r="D5" s="109"/>
      <c r="E5" s="110"/>
      <c r="F5" s="110"/>
      <c r="G5" s="110"/>
      <c r="H5" s="110"/>
      <c r="I5" s="117"/>
    </row>
    <row r="6" ht="20.1" customHeight="1" spans="1:10">
      <c r="A6" s="34" t="s">
        <v>588</v>
      </c>
      <c r="B6" s="109">
        <v>78.52</v>
      </c>
      <c r="C6" s="109">
        <v>80.88</v>
      </c>
      <c r="D6" s="109">
        <v>84.72</v>
      </c>
      <c r="E6" s="110">
        <v>84.6410451936162</v>
      </c>
      <c r="F6" s="110">
        <v>85.1922311774636</v>
      </c>
      <c r="G6" s="110">
        <v>86.1</v>
      </c>
      <c r="H6" s="110">
        <v>81.3787542593264</v>
      </c>
      <c r="I6" s="117">
        <v>71.4515596978454</v>
      </c>
      <c r="J6" s="43">
        <v>79.0550010651651</v>
      </c>
    </row>
    <row r="7" s="41" customFormat="1" ht="18.95" customHeight="1" spans="1:10">
      <c r="A7" s="111" t="s">
        <v>589</v>
      </c>
      <c r="B7" s="112"/>
      <c r="C7" s="112"/>
      <c r="D7" s="112"/>
      <c r="E7" s="108"/>
      <c r="F7" s="108"/>
      <c r="G7" s="108"/>
      <c r="H7" s="108"/>
      <c r="I7" s="124"/>
      <c r="J7" s="125"/>
    </row>
    <row r="8" ht="18.95" customHeight="1" spans="1:10">
      <c r="A8" s="34" t="s">
        <v>590</v>
      </c>
      <c r="B8" s="109">
        <v>13.820014695327</v>
      </c>
      <c r="C8" s="109">
        <v>13.85</v>
      </c>
      <c r="D8" s="109">
        <v>23.1086408000074</v>
      </c>
      <c r="E8" s="110">
        <v>18.7948941029745</v>
      </c>
      <c r="F8" s="110">
        <v>18.1920632717605</v>
      </c>
      <c r="G8" s="110">
        <v>19.884135474544</v>
      </c>
      <c r="H8" s="110">
        <v>29.8701806070839</v>
      </c>
      <c r="I8" s="117">
        <v>50.9305608099067</v>
      </c>
      <c r="J8" s="43">
        <v>46.0383573378157</v>
      </c>
    </row>
    <row r="9" ht="18.95" customHeight="1" spans="1:10">
      <c r="A9" s="34" t="s">
        <v>591</v>
      </c>
      <c r="B9" s="109">
        <v>33.6</v>
      </c>
      <c r="C9" s="109">
        <v>38.05</v>
      </c>
      <c r="D9" s="109">
        <v>34.5748170416515</v>
      </c>
      <c r="E9" s="110">
        <v>39.0537789679421</v>
      </c>
      <c r="F9" s="110">
        <v>36.8989191295349</v>
      </c>
      <c r="G9" s="110">
        <v>36.6932696506776</v>
      </c>
      <c r="H9" s="110">
        <v>32.7562892489525</v>
      </c>
      <c r="I9" s="117">
        <v>26.0081462132103</v>
      </c>
      <c r="J9" s="43">
        <v>31.773048040616</v>
      </c>
    </row>
    <row r="10" ht="18.95" customHeight="1" spans="1:10">
      <c r="A10" s="34" t="s">
        <v>592</v>
      </c>
      <c r="B10" s="109">
        <v>52.58</v>
      </c>
      <c r="C10" s="109">
        <v>48.1</v>
      </c>
      <c r="D10" s="109">
        <v>42.3165357648287</v>
      </c>
      <c r="E10" s="110">
        <v>42.1513269290835</v>
      </c>
      <c r="F10" s="110">
        <v>44.9090175987046</v>
      </c>
      <c r="G10" s="110">
        <v>43.4225948747784</v>
      </c>
      <c r="H10" s="110">
        <v>37.3735301439636</v>
      </c>
      <c r="I10" s="117">
        <v>23.0612929768831</v>
      </c>
      <c r="J10" s="43">
        <v>22.1885946215683</v>
      </c>
    </row>
    <row r="11" s="41" customFormat="1" ht="18.95" customHeight="1" spans="1:10">
      <c r="A11" s="111" t="s">
        <v>593</v>
      </c>
      <c r="B11" s="108"/>
      <c r="C11" s="108"/>
      <c r="D11" s="108"/>
      <c r="E11" s="108"/>
      <c r="F11" s="108"/>
      <c r="G11" s="108"/>
      <c r="H11" s="108"/>
      <c r="I11" s="124"/>
      <c r="J11" s="125"/>
    </row>
    <row r="12" ht="18.95" customHeight="1" spans="1:10">
      <c r="A12" s="34" t="s">
        <v>594</v>
      </c>
      <c r="B12" s="109">
        <v>4.83775266211541</v>
      </c>
      <c r="C12" s="109">
        <v>4.77</v>
      </c>
      <c r="D12" s="109">
        <v>1.14</v>
      </c>
      <c r="E12" s="110">
        <v>1.32727281047029</v>
      </c>
      <c r="F12" s="110">
        <v>0.915989705153282</v>
      </c>
      <c r="G12" s="110">
        <v>0.99251701161303</v>
      </c>
      <c r="H12" s="110">
        <v>0.88869492466307</v>
      </c>
      <c r="I12" s="117">
        <v>2.76795792184667</v>
      </c>
      <c r="J12" s="43">
        <v>1.99653721284019</v>
      </c>
    </row>
    <row r="13" ht="20.1" customHeight="1" spans="1:10">
      <c r="A13" s="34" t="s">
        <v>595</v>
      </c>
      <c r="B13" s="109">
        <v>0.221953972543771</v>
      </c>
      <c r="C13" s="109">
        <v>0.2</v>
      </c>
      <c r="D13" s="109">
        <v>0.18</v>
      </c>
      <c r="E13" s="110">
        <v>0.222003602301931</v>
      </c>
      <c r="F13" s="110">
        <v>0.27896365316911</v>
      </c>
      <c r="G13" s="110">
        <v>0.318792032223008</v>
      </c>
      <c r="H13" s="110">
        <v>0.0115616599992697</v>
      </c>
      <c r="I13" s="117">
        <v>0</v>
      </c>
      <c r="J13" s="43">
        <v>0</v>
      </c>
    </row>
    <row r="14" ht="20.1" customHeight="1" spans="1:10">
      <c r="A14" s="34" t="s">
        <v>596</v>
      </c>
      <c r="B14" s="109">
        <v>94.9402933653408</v>
      </c>
      <c r="C14" s="109">
        <v>95.03</v>
      </c>
      <c r="D14" s="109">
        <v>98.67</v>
      </c>
      <c r="E14" s="110">
        <v>98.45</v>
      </c>
      <c r="F14" s="110">
        <v>98.8050466416776</v>
      </c>
      <c r="G14" s="110">
        <v>98.688690956164</v>
      </c>
      <c r="H14" s="110">
        <v>99.0997434153377</v>
      </c>
      <c r="I14" s="117">
        <v>97.2320420781533</v>
      </c>
      <c r="J14" s="43">
        <v>98.0034627871598</v>
      </c>
    </row>
    <row r="15" ht="20.1" customHeight="1" spans="1:10">
      <c r="A15" s="34" t="s">
        <v>597</v>
      </c>
      <c r="B15" s="109">
        <v>21.48</v>
      </c>
      <c r="C15" s="109">
        <v>19.12</v>
      </c>
      <c r="D15" s="109">
        <v>15.28</v>
      </c>
      <c r="E15" s="109">
        <v>15.3589548063838</v>
      </c>
      <c r="F15" s="109">
        <v>14.8077688225364</v>
      </c>
      <c r="G15" s="109">
        <v>13.9</v>
      </c>
      <c r="H15" s="109">
        <v>18.6212457406736</v>
      </c>
      <c r="I15" s="126">
        <v>28.5484403021546</v>
      </c>
      <c r="J15" s="43">
        <v>20.9449989348349</v>
      </c>
    </row>
    <row r="16" s="41" customFormat="1" ht="20.1" customHeight="1" spans="1:9">
      <c r="A16" s="113" t="s">
        <v>598</v>
      </c>
      <c r="B16" s="112"/>
      <c r="C16" s="112"/>
      <c r="D16" s="112"/>
      <c r="E16" s="108"/>
      <c r="F16" s="108"/>
      <c r="G16" s="108"/>
      <c r="H16" s="108"/>
      <c r="I16" s="124"/>
    </row>
    <row r="17" ht="20.1" customHeight="1" spans="1:9">
      <c r="A17" s="34" t="s">
        <v>586</v>
      </c>
      <c r="B17" s="109"/>
      <c r="C17" s="109"/>
      <c r="D17" s="109"/>
      <c r="E17" s="110"/>
      <c r="F17" s="110"/>
      <c r="G17" s="110"/>
      <c r="H17" s="110"/>
      <c r="I17" s="117"/>
    </row>
    <row r="18" ht="20.1" customHeight="1" spans="1:9">
      <c r="A18" s="34" t="s">
        <v>587</v>
      </c>
      <c r="B18" s="109"/>
      <c r="C18" s="109"/>
      <c r="D18" s="109"/>
      <c r="E18" s="110"/>
      <c r="F18" s="110"/>
      <c r="G18" s="110"/>
      <c r="H18" s="110"/>
      <c r="I18" s="117"/>
    </row>
    <row r="19" ht="20.1" customHeight="1" spans="1:10">
      <c r="A19" s="34" t="s">
        <v>588</v>
      </c>
      <c r="B19" s="109">
        <v>130.86</v>
      </c>
      <c r="C19" s="109">
        <v>123.8</v>
      </c>
      <c r="D19" s="109">
        <v>129.52</v>
      </c>
      <c r="E19" s="110">
        <v>118.13</v>
      </c>
      <c r="F19" s="110">
        <v>111.9</v>
      </c>
      <c r="G19" s="114">
        <v>104.331692482094</v>
      </c>
      <c r="H19" s="110">
        <v>106.6</v>
      </c>
      <c r="I19" s="117">
        <v>97.6975016421569</v>
      </c>
      <c r="J19" s="43">
        <v>121.818153287797</v>
      </c>
    </row>
    <row r="20" s="41" customFormat="1" ht="20.1" customHeight="1" spans="1:9">
      <c r="A20" s="111" t="s">
        <v>589</v>
      </c>
      <c r="B20" s="112"/>
      <c r="C20" s="112"/>
      <c r="D20" s="112"/>
      <c r="E20" s="112"/>
      <c r="F20" s="112"/>
      <c r="G20" s="115"/>
      <c r="H20" s="108"/>
      <c r="I20" s="124"/>
    </row>
    <row r="21" ht="20.1" customHeight="1" spans="1:10">
      <c r="A21" s="34" t="s">
        <v>590</v>
      </c>
      <c r="B21" s="109">
        <v>174.85</v>
      </c>
      <c r="C21" s="109">
        <v>87.5</v>
      </c>
      <c r="D21" s="109">
        <v>159.8</v>
      </c>
      <c r="E21" s="109">
        <v>117.13</v>
      </c>
      <c r="F21" s="109">
        <v>100.6</v>
      </c>
      <c r="G21" s="114">
        <v>114.3</v>
      </c>
      <c r="H21" s="110">
        <v>123.9</v>
      </c>
      <c r="I21" s="117">
        <v>110.55652598506</v>
      </c>
      <c r="J21" s="43">
        <v>118.1</v>
      </c>
    </row>
    <row r="22" ht="20.1" customHeight="1" spans="1:10">
      <c r="A22" s="34" t="s">
        <v>591</v>
      </c>
      <c r="B22" s="109">
        <v>126.59</v>
      </c>
      <c r="C22" s="109">
        <v>143.2</v>
      </c>
      <c r="D22" s="109">
        <v>113.6</v>
      </c>
      <c r="E22" s="109">
        <v>115.95</v>
      </c>
      <c r="F22" s="109">
        <v>117.2</v>
      </c>
      <c r="G22" s="114">
        <v>95.7</v>
      </c>
      <c r="H22" s="110">
        <v>90.8</v>
      </c>
      <c r="I22" s="117">
        <v>85.4803593591277</v>
      </c>
      <c r="J22" s="43">
        <v>170.2</v>
      </c>
    </row>
    <row r="23" ht="20.1" customHeight="1" spans="1:10">
      <c r="A23" s="34" t="s">
        <v>592</v>
      </c>
      <c r="B23" s="109">
        <v>125.96</v>
      </c>
      <c r="C23" s="109">
        <v>126</v>
      </c>
      <c r="D23" s="109">
        <v>133.2</v>
      </c>
      <c r="E23" s="109">
        <v>123.87</v>
      </c>
      <c r="F23" s="109">
        <v>113</v>
      </c>
      <c r="G23" s="114">
        <v>102.4</v>
      </c>
      <c r="H23" s="110">
        <v>109.507892712077</v>
      </c>
      <c r="I23" s="117">
        <v>84.4230937105029</v>
      </c>
      <c r="J23" s="43">
        <v>112.226850941338</v>
      </c>
    </row>
    <row r="24" s="41" customFormat="1" ht="20.1" customHeight="1" spans="1:9">
      <c r="A24" s="111" t="s">
        <v>593</v>
      </c>
      <c r="B24" s="112"/>
      <c r="C24" s="112"/>
      <c r="D24" s="112"/>
      <c r="E24" s="112"/>
      <c r="F24" s="112"/>
      <c r="G24" s="115"/>
      <c r="H24" s="112"/>
      <c r="I24" s="124"/>
    </row>
    <row r="25" ht="20.1" customHeight="1" spans="1:10">
      <c r="A25" s="34" t="s">
        <v>594</v>
      </c>
      <c r="B25" s="109">
        <v>111.99</v>
      </c>
      <c r="C25" s="109">
        <v>110</v>
      </c>
      <c r="D25" s="109">
        <v>112.3</v>
      </c>
      <c r="E25" s="109">
        <v>110.94</v>
      </c>
      <c r="F25" s="109">
        <v>100.1</v>
      </c>
      <c r="G25" s="114">
        <v>111.6</v>
      </c>
      <c r="H25" s="110">
        <v>118.4</v>
      </c>
      <c r="I25" s="117">
        <v>42.0971603519587</v>
      </c>
      <c r="J25" s="43">
        <v>97.703417484555</v>
      </c>
    </row>
    <row r="26" ht="20.1" customHeight="1" spans="1:10">
      <c r="A26" s="34" t="s">
        <v>595</v>
      </c>
      <c r="B26" s="116">
        <v>92.81</v>
      </c>
      <c r="C26" s="109">
        <v>112</v>
      </c>
      <c r="D26" s="109">
        <v>143.1</v>
      </c>
      <c r="E26" s="109">
        <v>140</v>
      </c>
      <c r="F26" s="109">
        <v>136.7</v>
      </c>
      <c r="G26" s="114">
        <v>118.4</v>
      </c>
      <c r="H26" s="110">
        <v>110</v>
      </c>
      <c r="I26" s="117">
        <v>31.323391521197</v>
      </c>
      <c r="J26" s="43">
        <v>0</v>
      </c>
    </row>
    <row r="27" ht="20.1" customHeight="1" spans="1:10">
      <c r="A27" s="34" t="s">
        <v>596</v>
      </c>
      <c r="B27" s="109">
        <v>147.1</v>
      </c>
      <c r="C27" s="109">
        <v>124.57</v>
      </c>
      <c r="D27" s="109">
        <v>131.13</v>
      </c>
      <c r="E27" s="110">
        <v>118.19</v>
      </c>
      <c r="F27" s="110">
        <v>112.02959765124</v>
      </c>
      <c r="G27" s="117">
        <v>103.997929498282</v>
      </c>
      <c r="H27" s="110">
        <v>106.50427852704</v>
      </c>
      <c r="I27" s="117">
        <v>98.1013955346643</v>
      </c>
      <c r="J27" s="43">
        <v>130.259225172226</v>
      </c>
    </row>
    <row r="28" ht="20.1" customHeight="1" spans="1:10">
      <c r="A28" s="118" t="s">
        <v>597</v>
      </c>
      <c r="B28" s="119">
        <v>106.8</v>
      </c>
      <c r="C28" s="119">
        <v>112.3</v>
      </c>
      <c r="D28" s="119">
        <v>108.29</v>
      </c>
      <c r="E28" s="119">
        <v>106.9</v>
      </c>
      <c r="F28" s="119">
        <v>105.589393939394</v>
      </c>
      <c r="G28" s="120">
        <v>102.430279420001</v>
      </c>
      <c r="H28" s="119">
        <v>102.5</v>
      </c>
      <c r="I28" s="120">
        <v>88.9632857516725</v>
      </c>
      <c r="J28" s="119">
        <v>103.308148038957</v>
      </c>
    </row>
    <row r="29" ht="16.5" customHeight="1" spans="1:10">
      <c r="A29" s="121" t="s">
        <v>602</v>
      </c>
      <c r="B29" s="121"/>
      <c r="C29" s="121"/>
      <c r="D29" s="121"/>
      <c r="E29" s="121"/>
      <c r="F29" s="121"/>
      <c r="G29" s="121"/>
      <c r="H29" s="121"/>
      <c r="I29" s="127"/>
      <c r="J29" s="121"/>
    </row>
    <row r="30" ht="25.5" customHeight="1" spans="1:10">
      <c r="A30" s="122" t="s">
        <v>603</v>
      </c>
      <c r="B30" s="122"/>
      <c r="C30" s="122"/>
      <c r="D30" s="122"/>
      <c r="E30" s="122"/>
      <c r="F30" s="122"/>
      <c r="G30" s="122"/>
      <c r="H30" s="122"/>
      <c r="I30" s="128"/>
      <c r="J30" s="122"/>
    </row>
    <row r="31" spans="9:9">
      <c r="I31" s="129"/>
    </row>
    <row r="32" spans="9:9">
      <c r="I32" s="129"/>
    </row>
    <row r="33" spans="9:9">
      <c r="I33" s="129"/>
    </row>
    <row r="34" spans="9:9">
      <c r="I34" s="129"/>
    </row>
    <row r="35" spans="9:9">
      <c r="I35" s="129"/>
    </row>
    <row r="36" spans="9:9">
      <c r="I36" s="129"/>
    </row>
    <row r="37" spans="9:9">
      <c r="I37" s="129"/>
    </row>
    <row r="38" spans="9:9">
      <c r="I38" s="129"/>
    </row>
    <row r="39" spans="9:9">
      <c r="I39" s="129"/>
    </row>
    <row r="40" spans="9:9">
      <c r="I40" s="129"/>
    </row>
    <row r="41" spans="9:9">
      <c r="I41" s="129"/>
    </row>
    <row r="42" spans="9:9">
      <c r="I42" s="129"/>
    </row>
    <row r="43" spans="9:9">
      <c r="I43" s="129"/>
    </row>
    <row r="44" spans="9:9">
      <c r="I44" s="129"/>
    </row>
    <row r="45" spans="9:9">
      <c r="I45" s="129"/>
    </row>
    <row r="46" spans="9:9">
      <c r="I46" s="129"/>
    </row>
    <row r="47" spans="9:9">
      <c r="I47" s="129"/>
    </row>
    <row r="48" spans="9:9">
      <c r="I48" s="129"/>
    </row>
    <row r="49" spans="9:9">
      <c r="I49" s="129"/>
    </row>
    <row r="50" spans="9:9">
      <c r="I50" s="129"/>
    </row>
    <row r="51" spans="9:9">
      <c r="I51" s="129"/>
    </row>
  </sheetData>
  <mergeCells count="2">
    <mergeCell ref="A29:J29"/>
    <mergeCell ref="A30:J30"/>
  </mergeCells>
  <pageMargins left="1.14" right="0.94" top="1.37777777777778" bottom="1.38" header="0.51" footer="1.1"/>
  <pageSetup paperSize="9" firstPageNumber="234" orientation="portrait" useFirstPageNumber="1"/>
  <headerFooter alignWithMargins="0">
    <oddFooter>&amp;C235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5"/>
  </sheetPr>
  <dimension ref="A1:I37"/>
  <sheetViews>
    <sheetView topLeftCell="A15" workbookViewId="0">
      <selection activeCell="M23" sqref="M23"/>
    </sheetView>
  </sheetViews>
  <sheetFormatPr defaultColWidth="9" defaultRowHeight="12.75"/>
  <cols>
    <col min="1" max="1" width="24.875" style="42" customWidth="1"/>
    <col min="2" max="8" width="6" style="43" customWidth="1"/>
    <col min="9" max="9" width="6" style="42" customWidth="1"/>
    <col min="10" max="16384" width="9" style="42"/>
  </cols>
  <sheetData>
    <row r="1" ht="38.1" customHeight="1" spans="1:9">
      <c r="A1" s="88" t="s">
        <v>604</v>
      </c>
      <c r="B1" s="88"/>
      <c r="C1" s="88"/>
      <c r="D1" s="88"/>
      <c r="E1" s="88"/>
      <c r="F1" s="88"/>
      <c r="G1" s="88"/>
      <c r="H1" s="88"/>
      <c r="I1" s="88"/>
    </row>
    <row r="2" s="40" customFormat="1" ht="33.75" customHeight="1" spans="1:9">
      <c r="A2" s="49" t="s">
        <v>504</v>
      </c>
      <c r="B2" s="50" t="s">
        <v>605</v>
      </c>
      <c r="C2" s="50" t="s">
        <v>542</v>
      </c>
      <c r="D2" s="50" t="s">
        <v>543</v>
      </c>
      <c r="E2" s="50" t="s">
        <v>544</v>
      </c>
      <c r="F2" s="50" t="s">
        <v>545</v>
      </c>
      <c r="G2" s="50" t="s">
        <v>363</v>
      </c>
      <c r="H2" s="85" t="s">
        <v>364</v>
      </c>
      <c r="I2" s="85" t="s">
        <v>365</v>
      </c>
    </row>
    <row r="3" s="41" customFormat="1" ht="15.6" customHeight="1" spans="1:9">
      <c r="A3" s="89" t="s">
        <v>606</v>
      </c>
      <c r="B3" s="90"/>
      <c r="C3" s="54"/>
      <c r="D3" s="54"/>
      <c r="E3" s="54"/>
      <c r="F3" s="54"/>
      <c r="G3" s="54"/>
      <c r="H3" s="54"/>
      <c r="I3" s="53"/>
    </row>
    <row r="4" ht="15.6" customHeight="1" spans="1:9">
      <c r="A4" s="56" t="s">
        <v>607</v>
      </c>
      <c r="B4" s="91">
        <v>66.1662</v>
      </c>
      <c r="C4" s="57">
        <v>213.8161</v>
      </c>
      <c r="D4" s="57">
        <v>253.2592</v>
      </c>
      <c r="E4" s="57">
        <v>336.5135</v>
      </c>
      <c r="F4" s="57">
        <v>448.0517</v>
      </c>
      <c r="G4" s="57">
        <v>504.562</v>
      </c>
      <c r="H4" s="57">
        <v>693.45696</v>
      </c>
      <c r="I4" s="57">
        <v>964.5243</v>
      </c>
    </row>
    <row r="5" ht="15.6" customHeight="1" spans="1:9">
      <c r="A5" s="56" t="s">
        <v>608</v>
      </c>
      <c r="B5" s="91">
        <v>10.2887</v>
      </c>
      <c r="C5" s="57">
        <v>38.5992</v>
      </c>
      <c r="D5" s="57">
        <v>25.0187</v>
      </c>
      <c r="E5" s="57">
        <v>21.2583</v>
      </c>
      <c r="F5" s="57">
        <v>15.6135</v>
      </c>
      <c r="G5" s="57">
        <v>17.2466</v>
      </c>
      <c r="H5" s="57"/>
      <c r="I5" s="57"/>
    </row>
    <row r="6" ht="15.6" customHeight="1" spans="1:9">
      <c r="A6" s="56" t="s">
        <v>609</v>
      </c>
      <c r="B6" s="91">
        <v>14.7678</v>
      </c>
      <c r="C6" s="57">
        <v>45.0962</v>
      </c>
      <c r="D6" s="57">
        <v>55.7624</v>
      </c>
      <c r="E6" s="57">
        <v>69.4021</v>
      </c>
      <c r="F6" s="57">
        <v>89.7301</v>
      </c>
      <c r="G6" s="57">
        <v>99.7003</v>
      </c>
      <c r="H6" s="57">
        <v>135.79</v>
      </c>
      <c r="I6" s="57">
        <v>214.11</v>
      </c>
    </row>
    <row r="7" ht="15.6" customHeight="1" spans="1:9">
      <c r="A7" s="56" t="s">
        <v>610</v>
      </c>
      <c r="B7" s="91">
        <v>0.3824</v>
      </c>
      <c r="C7" s="57">
        <v>8.3379</v>
      </c>
      <c r="D7" s="57">
        <v>7.8155</v>
      </c>
      <c r="E7" s="57">
        <v>8.9926</v>
      </c>
      <c r="F7" s="57">
        <v>7.9069</v>
      </c>
      <c r="G7" s="57">
        <v>8.8361</v>
      </c>
      <c r="H7" s="57">
        <v>8.72</v>
      </c>
      <c r="I7" s="57">
        <v>6.3</v>
      </c>
    </row>
    <row r="8" ht="15.6" customHeight="1" spans="1:9">
      <c r="A8" s="56" t="s">
        <v>611</v>
      </c>
      <c r="B8" s="91"/>
      <c r="C8" s="57"/>
      <c r="D8" s="57">
        <v>2.7313</v>
      </c>
      <c r="E8" s="57">
        <v>22.8123</v>
      </c>
      <c r="F8" s="57">
        <v>48.5948</v>
      </c>
      <c r="G8" s="57">
        <v>43.9733</v>
      </c>
      <c r="H8" s="57">
        <v>62.2</v>
      </c>
      <c r="I8" s="57">
        <v>102.19</v>
      </c>
    </row>
    <row r="9" ht="15.6" customHeight="1" spans="1:9">
      <c r="A9" s="56" t="s">
        <v>612</v>
      </c>
      <c r="B9" s="91">
        <v>12.8429</v>
      </c>
      <c r="C9" s="57">
        <v>49.405</v>
      </c>
      <c r="D9" s="57">
        <v>69.3839</v>
      </c>
      <c r="E9" s="57">
        <v>95.4153</v>
      </c>
      <c r="F9" s="57">
        <v>126.5192</v>
      </c>
      <c r="G9" s="57">
        <v>153.0379</v>
      </c>
      <c r="H9" s="57">
        <v>204.61</v>
      </c>
      <c r="I9" s="57">
        <v>273.77</v>
      </c>
    </row>
    <row r="10" ht="15.6" customHeight="1" spans="1:9">
      <c r="A10" s="56" t="s">
        <v>613</v>
      </c>
      <c r="B10" s="91">
        <v>4.8159</v>
      </c>
      <c r="C10" s="57">
        <v>14.5068</v>
      </c>
      <c r="D10" s="57">
        <v>18.8592</v>
      </c>
      <c r="E10" s="57">
        <v>24.8313</v>
      </c>
      <c r="F10" s="57">
        <v>30.8032</v>
      </c>
      <c r="G10" s="57">
        <v>38.3671</v>
      </c>
      <c r="H10" s="57">
        <v>56.71</v>
      </c>
      <c r="I10" s="57">
        <v>68.64</v>
      </c>
    </row>
    <row r="11" s="41" customFormat="1" ht="15.6" customHeight="1" spans="1:9">
      <c r="A11" s="56" t="s">
        <v>614</v>
      </c>
      <c r="B11" s="91">
        <v>23.0685</v>
      </c>
      <c r="C11" s="57">
        <v>57.871</v>
      </c>
      <c r="D11" s="57">
        <v>73.6883</v>
      </c>
      <c r="E11" s="57">
        <v>93.8016</v>
      </c>
      <c r="F11" s="57">
        <v>128.884</v>
      </c>
      <c r="G11" s="57">
        <v>143.4007</v>
      </c>
      <c r="H11" s="57">
        <v>201.89</v>
      </c>
      <c r="I11" s="57">
        <v>299.51</v>
      </c>
    </row>
    <row r="12" ht="15.6" customHeight="1" spans="1:9">
      <c r="A12" s="62" t="s">
        <v>615</v>
      </c>
      <c r="B12" s="92"/>
      <c r="C12" s="63"/>
      <c r="D12" s="63"/>
      <c r="E12" s="63"/>
      <c r="F12" s="63"/>
      <c r="G12" s="63"/>
      <c r="H12" s="63"/>
      <c r="I12" s="63"/>
    </row>
    <row r="13" ht="15.6" customHeight="1" spans="1:9">
      <c r="A13" s="56" t="s">
        <v>607</v>
      </c>
      <c r="B13" s="93">
        <v>113.06</v>
      </c>
      <c r="C13" s="66">
        <v>119.49</v>
      </c>
      <c r="D13" s="66">
        <v>113.73</v>
      </c>
      <c r="E13" s="66">
        <v>128.69</v>
      </c>
      <c r="F13" s="66">
        <v>120.35</v>
      </c>
      <c r="G13" s="66">
        <v>118.8</v>
      </c>
      <c r="H13" s="66">
        <v>128.5</v>
      </c>
      <c r="I13" s="66">
        <v>130.86</v>
      </c>
    </row>
    <row r="14" ht="15.6" customHeight="1" spans="1:9">
      <c r="A14" s="56" t="s">
        <v>608</v>
      </c>
      <c r="B14" s="93"/>
      <c r="C14" s="66"/>
      <c r="D14" s="66"/>
      <c r="E14" s="66"/>
      <c r="F14" s="66">
        <v>92.21</v>
      </c>
      <c r="G14" s="66">
        <v>113.3</v>
      </c>
      <c r="H14" s="66"/>
      <c r="I14" s="66"/>
    </row>
    <row r="15" ht="15.6" customHeight="1" spans="1:9">
      <c r="A15" s="56" t="s">
        <v>616</v>
      </c>
      <c r="B15" s="93"/>
      <c r="C15" s="66"/>
      <c r="D15" s="66"/>
      <c r="E15" s="66"/>
      <c r="F15" s="66">
        <v>122.45</v>
      </c>
      <c r="G15" s="66">
        <v>119.32</v>
      </c>
      <c r="H15" s="66">
        <v>127.3</v>
      </c>
      <c r="I15" s="66">
        <v>124.8</v>
      </c>
    </row>
    <row r="16" ht="15.6" customHeight="1" spans="1:9">
      <c r="A16" s="56" t="s">
        <v>617</v>
      </c>
      <c r="B16" s="93"/>
      <c r="C16" s="66"/>
      <c r="D16" s="66"/>
      <c r="E16" s="66"/>
      <c r="F16" s="66">
        <v>90.2</v>
      </c>
      <c r="G16" s="66">
        <v>109.46</v>
      </c>
      <c r="H16" s="66">
        <v>90.1</v>
      </c>
      <c r="I16" s="66">
        <v>72.3</v>
      </c>
    </row>
    <row r="17" ht="15.6" customHeight="1" spans="1:9">
      <c r="A17" s="56" t="s">
        <v>618</v>
      </c>
      <c r="B17" s="93"/>
      <c r="C17" s="66"/>
      <c r="D17" s="66"/>
      <c r="E17" s="66"/>
      <c r="F17" s="66">
        <v>134.34</v>
      </c>
      <c r="G17" s="66">
        <v>108.82</v>
      </c>
      <c r="H17" s="66">
        <v>126.9</v>
      </c>
      <c r="I17" s="66">
        <v>140.3</v>
      </c>
    </row>
    <row r="18" ht="15.6" customHeight="1" spans="1:9">
      <c r="A18" s="74" t="s">
        <v>619</v>
      </c>
      <c r="B18" s="93"/>
      <c r="C18" s="66"/>
      <c r="D18" s="66"/>
      <c r="E18" s="66"/>
      <c r="F18" s="66">
        <v>119.8</v>
      </c>
      <c r="G18" s="66">
        <v>121.64</v>
      </c>
      <c r="H18" s="66">
        <v>128.3</v>
      </c>
      <c r="I18" s="66">
        <v>126.9</v>
      </c>
    </row>
    <row r="19" ht="15.6" customHeight="1" spans="1:9">
      <c r="A19" s="74" t="s">
        <v>620</v>
      </c>
      <c r="B19" s="93"/>
      <c r="C19" s="66"/>
      <c r="D19" s="66"/>
      <c r="E19" s="66"/>
      <c r="F19" s="66">
        <v>117.18</v>
      </c>
      <c r="G19" s="66">
        <v>122.12</v>
      </c>
      <c r="H19" s="66">
        <v>137.2</v>
      </c>
      <c r="I19" s="66">
        <v>114.9</v>
      </c>
    </row>
    <row r="20" ht="15.6" customHeight="1" spans="1:9">
      <c r="A20" s="74" t="s">
        <v>621</v>
      </c>
      <c r="B20" s="93"/>
      <c r="C20" s="66"/>
      <c r="D20" s="66"/>
      <c r="E20" s="66"/>
      <c r="F20" s="66">
        <v>124.3</v>
      </c>
      <c r="G20" s="66">
        <v>119.84</v>
      </c>
      <c r="H20" s="66">
        <v>130</v>
      </c>
      <c r="I20" s="66">
        <v>145.1</v>
      </c>
    </row>
    <row r="21" ht="15.6" customHeight="1" spans="1:9">
      <c r="A21" s="77" t="s">
        <v>622</v>
      </c>
      <c r="B21" s="94"/>
      <c r="C21" s="95"/>
      <c r="D21" s="95"/>
      <c r="E21" s="95"/>
      <c r="F21" s="95"/>
      <c r="G21" s="95"/>
      <c r="H21" s="95"/>
      <c r="I21" s="95"/>
    </row>
    <row r="22" ht="15.6" customHeight="1" spans="1:9">
      <c r="A22" s="74" t="s">
        <v>623</v>
      </c>
      <c r="B22" s="93">
        <v>21.55</v>
      </c>
      <c r="C22" s="66">
        <v>66.26</v>
      </c>
      <c r="D22" s="66">
        <v>75.02</v>
      </c>
      <c r="E22" s="66">
        <v>96.75</v>
      </c>
      <c r="F22" s="66">
        <v>123.05</v>
      </c>
      <c r="G22" s="66">
        <v>137.9551</v>
      </c>
      <c r="H22" s="66">
        <v>184.1419</v>
      </c>
      <c r="I22" s="75">
        <v>224.8595</v>
      </c>
    </row>
    <row r="23" ht="15.6" customHeight="1" spans="1:9">
      <c r="A23" s="74" t="s">
        <v>624</v>
      </c>
      <c r="B23" s="96"/>
      <c r="C23" s="67"/>
      <c r="D23" s="67"/>
      <c r="E23" s="67"/>
      <c r="F23" s="67"/>
      <c r="G23" s="67"/>
      <c r="H23" s="67"/>
      <c r="I23" s="75">
        <v>53.57</v>
      </c>
    </row>
    <row r="24" ht="15.6" customHeight="1" spans="1:9">
      <c r="A24" s="74" t="s">
        <v>625</v>
      </c>
      <c r="B24" s="96"/>
      <c r="C24" s="67"/>
      <c r="D24" s="67"/>
      <c r="E24" s="67"/>
      <c r="F24" s="67"/>
      <c r="G24" s="67"/>
      <c r="H24" s="67"/>
      <c r="I24" s="75">
        <v>0.99</v>
      </c>
    </row>
    <row r="25" ht="15.6" customHeight="1" spans="1:9">
      <c r="A25" s="74" t="s">
        <v>626</v>
      </c>
      <c r="B25" s="96"/>
      <c r="C25" s="67"/>
      <c r="D25" s="67"/>
      <c r="E25" s="67"/>
      <c r="F25" s="67"/>
      <c r="G25" s="67"/>
      <c r="H25" s="67"/>
      <c r="I25" s="75">
        <v>14.53</v>
      </c>
    </row>
    <row r="26" ht="15.6" customHeight="1" spans="1:9">
      <c r="A26" s="74" t="s">
        <v>627</v>
      </c>
      <c r="B26" s="96"/>
      <c r="C26" s="67"/>
      <c r="D26" s="67"/>
      <c r="E26" s="67"/>
      <c r="F26" s="67"/>
      <c r="G26" s="67"/>
      <c r="H26" s="67"/>
      <c r="I26" s="75">
        <v>72.57</v>
      </c>
    </row>
    <row r="27" ht="15.6" customHeight="1" spans="1:9">
      <c r="A27" s="74" t="s">
        <v>628</v>
      </c>
      <c r="B27" s="96"/>
      <c r="C27" s="67"/>
      <c r="D27" s="67"/>
      <c r="E27" s="67"/>
      <c r="F27" s="67"/>
      <c r="G27" s="67"/>
      <c r="H27" s="67"/>
      <c r="I27" s="75">
        <v>15.33</v>
      </c>
    </row>
    <row r="28" ht="15.6" customHeight="1" spans="1:9">
      <c r="A28" s="74" t="s">
        <v>629</v>
      </c>
      <c r="B28" s="96"/>
      <c r="C28" s="67"/>
      <c r="D28" s="67"/>
      <c r="E28" s="67"/>
      <c r="F28" s="67"/>
      <c r="G28" s="67"/>
      <c r="H28" s="67"/>
      <c r="I28" s="75">
        <v>67.86</v>
      </c>
    </row>
    <row r="29" ht="15.6" customHeight="1" spans="1:9">
      <c r="A29" s="77" t="s">
        <v>630</v>
      </c>
      <c r="B29" s="97"/>
      <c r="C29" s="98"/>
      <c r="D29" s="98"/>
      <c r="E29" s="98"/>
      <c r="F29" s="98"/>
      <c r="G29" s="98"/>
      <c r="H29" s="98"/>
      <c r="I29" s="72"/>
    </row>
    <row r="30" ht="15.6" customHeight="1" spans="1:9">
      <c r="A30" s="74" t="s">
        <v>623</v>
      </c>
      <c r="B30" s="96"/>
      <c r="C30" s="67">
        <v>126.146572104019</v>
      </c>
      <c r="D30" s="67">
        <v>110.794602698651</v>
      </c>
      <c r="E30" s="67">
        <v>124.830852503383</v>
      </c>
      <c r="F30" s="67">
        <v>119.593495934959</v>
      </c>
      <c r="G30" s="67">
        <v>120.2130070247</v>
      </c>
      <c r="H30" s="67">
        <v>132.893496701225</v>
      </c>
      <c r="I30" s="78">
        <v>131.602836879433</v>
      </c>
    </row>
    <row r="31" ht="15.6" customHeight="1" spans="1:9">
      <c r="A31" s="74" t="s">
        <v>616</v>
      </c>
      <c r="B31" s="99"/>
      <c r="C31" s="58"/>
      <c r="D31" s="58"/>
      <c r="E31" s="58"/>
      <c r="F31" s="58"/>
      <c r="G31" s="58"/>
      <c r="H31" s="58"/>
      <c r="I31" s="78">
        <v>125.1</v>
      </c>
    </row>
    <row r="32" ht="15.6" customHeight="1" spans="1:9">
      <c r="A32" s="74" t="s">
        <v>617</v>
      </c>
      <c r="B32" s="99"/>
      <c r="C32" s="58"/>
      <c r="D32" s="58"/>
      <c r="E32" s="58"/>
      <c r="F32" s="58"/>
      <c r="G32" s="58"/>
      <c r="H32" s="58"/>
      <c r="I32" s="78">
        <v>72.6</v>
      </c>
    </row>
    <row r="33" ht="15.6" customHeight="1" spans="1:9">
      <c r="A33" s="74" t="s">
        <v>618</v>
      </c>
      <c r="B33" s="99"/>
      <c r="C33" s="58"/>
      <c r="D33" s="58"/>
      <c r="E33" s="58"/>
      <c r="F33" s="58"/>
      <c r="G33" s="58"/>
      <c r="H33" s="58"/>
      <c r="I33" s="78">
        <v>142.2</v>
      </c>
    </row>
    <row r="34" ht="15.6" customHeight="1" spans="1:9">
      <c r="A34" s="74" t="s">
        <v>619</v>
      </c>
      <c r="B34" s="99"/>
      <c r="C34" s="58"/>
      <c r="D34" s="58"/>
      <c r="E34" s="58"/>
      <c r="F34" s="58"/>
      <c r="G34" s="58"/>
      <c r="H34" s="58"/>
      <c r="I34" s="78">
        <v>126.3</v>
      </c>
    </row>
    <row r="35" ht="15.6" customHeight="1" spans="1:9">
      <c r="A35" s="74" t="s">
        <v>620</v>
      </c>
      <c r="B35" s="99"/>
      <c r="C35" s="58"/>
      <c r="D35" s="58"/>
      <c r="E35" s="58"/>
      <c r="F35" s="58"/>
      <c r="G35" s="58"/>
      <c r="H35" s="58"/>
      <c r="I35" s="78">
        <v>120.3</v>
      </c>
    </row>
    <row r="36" ht="15.6" customHeight="1" spans="1:9">
      <c r="A36" s="80" t="s">
        <v>621</v>
      </c>
      <c r="B36" s="100"/>
      <c r="C36" s="101"/>
      <c r="D36" s="101"/>
      <c r="E36" s="101"/>
      <c r="F36" s="101"/>
      <c r="G36" s="101"/>
      <c r="H36" s="101"/>
      <c r="I36" s="81">
        <v>143.4</v>
      </c>
    </row>
    <row r="37" ht="24" customHeight="1" spans="1:8">
      <c r="A37" s="102" t="s">
        <v>631</v>
      </c>
      <c r="B37" s="102"/>
      <c r="C37" s="102"/>
      <c r="D37" s="102"/>
      <c r="E37" s="102"/>
      <c r="F37" s="102"/>
      <c r="G37" s="102"/>
      <c r="H37" s="102"/>
    </row>
  </sheetData>
  <mergeCells count="2">
    <mergeCell ref="A1:I1"/>
    <mergeCell ref="A37:H37"/>
  </mergeCells>
  <pageMargins left="1.14" right="0.94" top="1.38" bottom="1.38" header="0.51" footer="1.1"/>
  <pageSetup paperSize="9" firstPageNumber="235" orientation="portrait" useFirstPageNumber="1"/>
  <headerFooter alignWithMargins="0" scaleWithDoc="0">
    <oddFooter>&amp;C236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5"/>
  </sheetPr>
  <dimension ref="A1:J37"/>
  <sheetViews>
    <sheetView topLeftCell="A15" workbookViewId="0">
      <selection activeCell="I4" sqref="I4"/>
    </sheetView>
  </sheetViews>
  <sheetFormatPr defaultColWidth="9" defaultRowHeight="12.75"/>
  <cols>
    <col min="1" max="1" width="25.125" style="42" customWidth="1"/>
    <col min="2" max="7" width="6.125" style="43" customWidth="1"/>
    <col min="8" max="8" width="6.125" style="44" customWidth="1"/>
    <col min="9" max="9" width="6.125" style="42" customWidth="1"/>
    <col min="10" max="16384" width="9" style="42"/>
  </cols>
  <sheetData>
    <row r="1" ht="38.25" customHeight="1" spans="1:8">
      <c r="A1" s="45" t="s">
        <v>632</v>
      </c>
      <c r="B1" s="46"/>
      <c r="C1" s="46"/>
      <c r="D1" s="46"/>
      <c r="E1" s="46"/>
      <c r="G1" s="47"/>
      <c r="H1" s="48"/>
    </row>
    <row r="2" s="40" customFormat="1" ht="34.5" customHeight="1" spans="1:9">
      <c r="A2" s="49" t="s">
        <v>504</v>
      </c>
      <c r="B2" s="50" t="s">
        <v>366</v>
      </c>
      <c r="C2" s="50" t="s">
        <v>367</v>
      </c>
      <c r="D2" s="50" t="s">
        <v>368</v>
      </c>
      <c r="E2" s="50" t="s">
        <v>369</v>
      </c>
      <c r="F2" s="50" t="s">
        <v>370</v>
      </c>
      <c r="G2" s="50" t="s">
        <v>371</v>
      </c>
      <c r="H2" s="51" t="s">
        <v>372</v>
      </c>
      <c r="I2" s="85" t="s">
        <v>373</v>
      </c>
    </row>
    <row r="3" s="41" customFormat="1" ht="15.95" customHeight="1" spans="1:8">
      <c r="A3" s="52" t="s">
        <v>606</v>
      </c>
      <c r="B3" s="53"/>
      <c r="C3" s="54"/>
      <c r="D3" s="54"/>
      <c r="E3" s="54"/>
      <c r="F3" s="54"/>
      <c r="G3" s="54"/>
      <c r="H3" s="55"/>
    </row>
    <row r="4" ht="15.95" customHeight="1" spans="1:9">
      <c r="A4" s="56" t="s">
        <v>607</v>
      </c>
      <c r="B4" s="57">
        <v>1197.4226</v>
      </c>
      <c r="C4" s="58">
        <v>1564.0855</v>
      </c>
      <c r="D4" s="58">
        <v>1861.94276</v>
      </c>
      <c r="E4" s="58">
        <v>1990.0442</v>
      </c>
      <c r="F4" s="58">
        <v>2050.58448</v>
      </c>
      <c r="G4" s="58">
        <v>1734.18004</v>
      </c>
      <c r="H4" s="59">
        <v>949.29261</v>
      </c>
      <c r="I4" s="75">
        <v>1237.4425</v>
      </c>
    </row>
    <row r="5" ht="15.95" customHeight="1" spans="1:9">
      <c r="A5" s="56" t="s">
        <v>608</v>
      </c>
      <c r="B5" s="57"/>
      <c r="C5" s="60"/>
      <c r="D5" s="60"/>
      <c r="E5" s="60"/>
      <c r="F5" s="60"/>
      <c r="G5" s="60"/>
      <c r="H5" s="61"/>
      <c r="I5" s="75"/>
    </row>
    <row r="6" ht="15.95" customHeight="1" spans="1:9">
      <c r="A6" s="56" t="s">
        <v>609</v>
      </c>
      <c r="B6" s="57">
        <v>274.06</v>
      </c>
      <c r="C6" s="58">
        <v>335.8191</v>
      </c>
      <c r="D6" s="58">
        <v>401.0993</v>
      </c>
      <c r="E6" s="58">
        <v>424.78515</v>
      </c>
      <c r="F6" s="58">
        <v>442.49996</v>
      </c>
      <c r="G6" s="58">
        <v>408.87417</v>
      </c>
      <c r="H6" s="59">
        <v>58.70698</v>
      </c>
      <c r="I6" s="75">
        <v>64.8328</v>
      </c>
    </row>
    <row r="7" ht="15.95" customHeight="1" spans="1:9">
      <c r="A7" s="56" t="s">
        <v>610</v>
      </c>
      <c r="B7" s="57">
        <v>10.18</v>
      </c>
      <c r="C7" s="58">
        <v>12.3165</v>
      </c>
      <c r="D7" s="58">
        <v>4.5857</v>
      </c>
      <c r="E7" s="58">
        <v>3.02982</v>
      </c>
      <c r="F7" s="58">
        <v>3.12484</v>
      </c>
      <c r="G7" s="58">
        <v>2.65064</v>
      </c>
      <c r="H7" s="59">
        <v>2.35165</v>
      </c>
      <c r="I7" s="75">
        <v>2.5819</v>
      </c>
    </row>
    <row r="8" ht="15.95" customHeight="1" spans="1:9">
      <c r="A8" s="56" t="s">
        <v>611</v>
      </c>
      <c r="B8" s="57">
        <v>153.83</v>
      </c>
      <c r="C8" s="58">
        <v>290.8029</v>
      </c>
      <c r="D8" s="58">
        <v>362.005</v>
      </c>
      <c r="E8" s="58">
        <v>387.10999</v>
      </c>
      <c r="F8" s="58">
        <v>391.91505</v>
      </c>
      <c r="G8" s="58">
        <v>373.75645</v>
      </c>
      <c r="H8" s="59">
        <v>330.92875</v>
      </c>
      <c r="I8" s="75">
        <v>564.8638</v>
      </c>
    </row>
    <row r="9" ht="15.95" customHeight="1" spans="1:9">
      <c r="A9" s="56" t="s">
        <v>612</v>
      </c>
      <c r="B9" s="57">
        <v>335.26</v>
      </c>
      <c r="C9" s="58">
        <v>424.2013</v>
      </c>
      <c r="D9" s="58">
        <v>506.3268</v>
      </c>
      <c r="E9" s="58">
        <v>546.23787</v>
      </c>
      <c r="F9" s="58">
        <v>581.01989</v>
      </c>
      <c r="G9" s="58">
        <v>402.70645</v>
      </c>
      <c r="H9" s="59">
        <v>230.62509</v>
      </c>
      <c r="I9" s="75">
        <v>254.9719</v>
      </c>
    </row>
    <row r="10" ht="15.95" customHeight="1" spans="1:9">
      <c r="A10" s="56" t="s">
        <v>613</v>
      </c>
      <c r="B10" s="57">
        <v>88.37</v>
      </c>
      <c r="C10" s="58">
        <v>114.6065</v>
      </c>
      <c r="D10" s="58">
        <v>158.2594</v>
      </c>
      <c r="E10" s="58">
        <v>184.9796</v>
      </c>
      <c r="F10" s="58">
        <v>209.71653</v>
      </c>
      <c r="G10" s="58">
        <v>189.29477</v>
      </c>
      <c r="H10" s="59">
        <v>93.8695</v>
      </c>
      <c r="I10" s="75">
        <v>98.9576</v>
      </c>
    </row>
    <row r="11" s="41" customFormat="1" ht="15.95" customHeight="1" spans="1:10">
      <c r="A11" s="56" t="s">
        <v>614</v>
      </c>
      <c r="B11" s="57">
        <v>335.71</v>
      </c>
      <c r="C11" s="58">
        <v>386.3391</v>
      </c>
      <c r="D11" s="58">
        <v>429.6666</v>
      </c>
      <c r="E11" s="58">
        <v>443.90175</v>
      </c>
      <c r="F11" s="58">
        <v>422.30821</v>
      </c>
      <c r="G11" s="58">
        <v>356.89756</v>
      </c>
      <c r="H11" s="59">
        <v>232.81064</v>
      </c>
      <c r="I11" s="75">
        <v>251.2346</v>
      </c>
      <c r="J11" s="42"/>
    </row>
    <row r="12" ht="15.95" customHeight="1" spans="1:9">
      <c r="A12" s="62" t="s">
        <v>633</v>
      </c>
      <c r="B12" s="63"/>
      <c r="C12" s="64"/>
      <c r="D12" s="64"/>
      <c r="E12" s="64"/>
      <c r="F12" s="64"/>
      <c r="G12" s="64"/>
      <c r="H12" s="65"/>
      <c r="I12" s="86"/>
    </row>
    <row r="13" ht="15.95" customHeight="1" spans="1:9">
      <c r="A13" s="56" t="s">
        <v>607</v>
      </c>
      <c r="B13" s="66">
        <v>123.8</v>
      </c>
      <c r="C13" s="67">
        <v>129.52</v>
      </c>
      <c r="D13" s="67">
        <v>118.13</v>
      </c>
      <c r="E13" s="67">
        <v>111.9</v>
      </c>
      <c r="F13" s="67">
        <v>104.331692482094</v>
      </c>
      <c r="G13" s="67">
        <v>106.6</v>
      </c>
      <c r="H13" s="68">
        <v>97.6975016421569</v>
      </c>
      <c r="I13" s="78">
        <v>121.818153287797</v>
      </c>
    </row>
    <row r="14" ht="15.95" customHeight="1" spans="1:9">
      <c r="A14" s="56" t="s">
        <v>608</v>
      </c>
      <c r="B14" s="66"/>
      <c r="C14" s="69"/>
      <c r="D14" s="69"/>
      <c r="E14" s="69"/>
      <c r="F14" s="69"/>
      <c r="G14" s="69"/>
      <c r="H14" s="70"/>
      <c r="I14" s="78"/>
    </row>
    <row r="15" ht="15.95" customHeight="1" spans="1:9">
      <c r="A15" s="56" t="s">
        <v>616</v>
      </c>
      <c r="B15" s="66">
        <v>121.7</v>
      </c>
      <c r="C15" s="67">
        <v>129.2</v>
      </c>
      <c r="D15" s="67">
        <v>119.6</v>
      </c>
      <c r="E15" s="67">
        <v>112.2</v>
      </c>
      <c r="F15" s="67">
        <v>104.000800076893</v>
      </c>
      <c r="G15" s="67">
        <v>108.45182518258</v>
      </c>
      <c r="H15" s="68">
        <v>94.8316194793032</v>
      </c>
      <c r="I15" s="78">
        <v>103.864300061134</v>
      </c>
    </row>
    <row r="16" ht="15.95" customHeight="1" spans="1:9">
      <c r="A16" s="56" t="s">
        <v>617</v>
      </c>
      <c r="B16" s="66">
        <v>125</v>
      </c>
      <c r="C16" s="67">
        <v>93.8</v>
      </c>
      <c r="D16" s="67">
        <v>91.6</v>
      </c>
      <c r="E16" s="67">
        <v>96.7</v>
      </c>
      <c r="F16" s="67">
        <v>104.1</v>
      </c>
      <c r="G16" s="67">
        <v>98.9552531782708</v>
      </c>
      <c r="H16" s="68">
        <v>100.754185782729</v>
      </c>
      <c r="I16" s="78">
        <v>97.1741263248922</v>
      </c>
    </row>
    <row r="17" ht="15.95" customHeight="1" spans="1:9">
      <c r="A17" s="56" t="s">
        <v>618</v>
      </c>
      <c r="B17" s="66">
        <v>152.3</v>
      </c>
      <c r="C17" s="67">
        <v>171.9</v>
      </c>
      <c r="D17" s="67">
        <v>121</v>
      </c>
      <c r="E17" s="67">
        <v>120.3</v>
      </c>
      <c r="F17" s="67">
        <v>105.186894837273</v>
      </c>
      <c r="G17" s="67">
        <v>113.381838943227</v>
      </c>
      <c r="H17" s="68">
        <v>103.280633037703</v>
      </c>
      <c r="I17" s="78">
        <v>140.642903386113</v>
      </c>
    </row>
    <row r="18" ht="15.95" customHeight="1" spans="1:9">
      <c r="A18" s="56" t="s">
        <v>619</v>
      </c>
      <c r="B18" s="66">
        <v>118</v>
      </c>
      <c r="C18" s="67">
        <v>124.5</v>
      </c>
      <c r="D18" s="67">
        <v>117.2</v>
      </c>
      <c r="E18" s="67">
        <v>112</v>
      </c>
      <c r="F18" s="67">
        <v>104.610853934182</v>
      </c>
      <c r="G18" s="67">
        <v>100.653571841083</v>
      </c>
      <c r="H18" s="68">
        <v>90.1915137862119</v>
      </c>
      <c r="I18" s="78">
        <v>107.545583561285</v>
      </c>
    </row>
    <row r="19" ht="15.95" customHeight="1" spans="1:9">
      <c r="A19" s="56" t="s">
        <v>620</v>
      </c>
      <c r="B19" s="66">
        <v>119.4</v>
      </c>
      <c r="C19" s="67">
        <v>129.9</v>
      </c>
      <c r="D19" s="67">
        <v>138.6</v>
      </c>
      <c r="E19" s="67">
        <v>117.7</v>
      </c>
      <c r="F19" s="67">
        <v>112.5</v>
      </c>
      <c r="G19" s="67">
        <v>110.112735337013</v>
      </c>
      <c r="H19" s="68">
        <v>107.954475304991</v>
      </c>
      <c r="I19" s="78">
        <v>104.620423711011</v>
      </c>
    </row>
    <row r="20" ht="15.95" customHeight="1" spans="1:9">
      <c r="A20" s="56" t="s">
        <v>621</v>
      </c>
      <c r="B20" s="66">
        <v>122.1</v>
      </c>
      <c r="C20" s="67">
        <v>118.4</v>
      </c>
      <c r="D20" s="67">
        <v>113.5</v>
      </c>
      <c r="E20" s="67">
        <v>112.3</v>
      </c>
      <c r="F20" s="67">
        <v>101.161291240192</v>
      </c>
      <c r="G20" s="67">
        <v>103.309337442371</v>
      </c>
      <c r="H20" s="68">
        <v>96.8971447802277</v>
      </c>
      <c r="I20" s="78">
        <v>109.133277208059</v>
      </c>
    </row>
    <row r="21" ht="15.95" customHeight="1" spans="1:9">
      <c r="A21" s="62" t="s">
        <v>622</v>
      </c>
      <c r="B21" s="71"/>
      <c r="C21" s="72"/>
      <c r="D21" s="72"/>
      <c r="E21" s="72"/>
      <c r="F21" s="72"/>
      <c r="G21" s="72"/>
      <c r="H21" s="73"/>
      <c r="I21" s="86"/>
    </row>
    <row r="22" ht="15.95" customHeight="1" spans="1:9">
      <c r="A22" s="74" t="s">
        <v>623</v>
      </c>
      <c r="B22" s="75">
        <v>294.86431</v>
      </c>
      <c r="C22" s="75">
        <v>390.3133</v>
      </c>
      <c r="D22" s="75">
        <v>429.73684</v>
      </c>
      <c r="E22" s="75">
        <v>452.0207</v>
      </c>
      <c r="F22" s="75">
        <v>408.43749</v>
      </c>
      <c r="G22" s="75">
        <v>366.77531</v>
      </c>
      <c r="H22" s="59">
        <v>269.93968</v>
      </c>
      <c r="I22" s="75">
        <v>298.0901</v>
      </c>
    </row>
    <row r="23" ht="15.95" customHeight="1" spans="1:9">
      <c r="A23" s="74" t="s">
        <v>624</v>
      </c>
      <c r="B23" s="75">
        <v>73.49954</v>
      </c>
      <c r="C23" s="75">
        <v>90.2346</v>
      </c>
      <c r="D23" s="75">
        <v>95.95465</v>
      </c>
      <c r="E23" s="75">
        <v>100.6468</v>
      </c>
      <c r="F23" s="75">
        <v>84.98308</v>
      </c>
      <c r="G23" s="75">
        <v>87.13122</v>
      </c>
      <c r="H23" s="76">
        <v>13.35873</v>
      </c>
      <c r="I23" s="75">
        <v>15.6996</v>
      </c>
    </row>
    <row r="24" ht="15.95" customHeight="1" spans="1:9">
      <c r="A24" s="74" t="s">
        <v>625</v>
      </c>
      <c r="B24" s="75">
        <v>2.02701</v>
      </c>
      <c r="C24" s="75">
        <v>2.6726</v>
      </c>
      <c r="D24" s="75">
        <v>1.23959</v>
      </c>
      <c r="E24" s="75">
        <v>0.7998</v>
      </c>
      <c r="F24" s="75">
        <v>0.71612</v>
      </c>
      <c r="G24" s="75">
        <v>0.49191</v>
      </c>
      <c r="H24" s="59">
        <v>0.4036</v>
      </c>
      <c r="I24" s="75">
        <v>0.3679</v>
      </c>
    </row>
    <row r="25" ht="15.95" customHeight="1" spans="1:9">
      <c r="A25" s="74" t="s">
        <v>626</v>
      </c>
      <c r="B25" s="75">
        <v>27.81818</v>
      </c>
      <c r="C25" s="75">
        <v>57.9919</v>
      </c>
      <c r="D25" s="75">
        <v>65.55055</v>
      </c>
      <c r="E25" s="75">
        <v>70.0306</v>
      </c>
      <c r="F25" s="75">
        <v>66.75034</v>
      </c>
      <c r="G25" s="75">
        <v>34.30307</v>
      </c>
      <c r="H25" s="59">
        <v>47.88444</v>
      </c>
      <c r="I25" s="75">
        <v>59.3316</v>
      </c>
    </row>
    <row r="26" ht="15.95" customHeight="1" spans="1:9">
      <c r="A26" s="74" t="s">
        <v>627</v>
      </c>
      <c r="B26" s="75">
        <v>89.49631</v>
      </c>
      <c r="C26" s="75">
        <v>113.1144</v>
      </c>
      <c r="D26" s="75">
        <v>134.48272</v>
      </c>
      <c r="E26" s="75">
        <v>132.2495</v>
      </c>
      <c r="F26" s="75">
        <v>123.84545</v>
      </c>
      <c r="G26" s="75">
        <v>128.82427</v>
      </c>
      <c r="H26" s="76">
        <v>123.27782</v>
      </c>
      <c r="I26" s="75">
        <v>134.3634</v>
      </c>
    </row>
    <row r="27" ht="15.95" customHeight="1" spans="1:9">
      <c r="A27" s="74" t="s">
        <v>628</v>
      </c>
      <c r="B27" s="75">
        <v>24.30532</v>
      </c>
      <c r="C27" s="75">
        <v>36.0238</v>
      </c>
      <c r="D27" s="75">
        <v>51.30924</v>
      </c>
      <c r="E27" s="75">
        <v>59.2361</v>
      </c>
      <c r="F27" s="75">
        <v>61.65594</v>
      </c>
      <c r="G27" s="75">
        <v>48.94597</v>
      </c>
      <c r="H27" s="76">
        <v>25.26466</v>
      </c>
      <c r="I27" s="75">
        <v>29.5785</v>
      </c>
    </row>
    <row r="28" ht="15.95" customHeight="1" spans="1:9">
      <c r="A28" s="74" t="s">
        <v>629</v>
      </c>
      <c r="B28" s="75">
        <v>77.71795</v>
      </c>
      <c r="C28" s="75">
        <v>90.276</v>
      </c>
      <c r="D28" s="75">
        <v>81.20009</v>
      </c>
      <c r="E28" s="75">
        <v>89.0577</v>
      </c>
      <c r="F28" s="75">
        <v>70.48656</v>
      </c>
      <c r="G28" s="75">
        <v>67.07886</v>
      </c>
      <c r="H28" s="76">
        <v>59.75044</v>
      </c>
      <c r="I28" s="75">
        <v>58.7492</v>
      </c>
    </row>
    <row r="29" ht="15.95" customHeight="1" spans="1:9">
      <c r="A29" s="77" t="s">
        <v>634</v>
      </c>
      <c r="B29" s="72"/>
      <c r="C29" s="72"/>
      <c r="D29" s="72"/>
      <c r="E29" s="72"/>
      <c r="F29" s="72"/>
      <c r="G29" s="72"/>
      <c r="H29" s="73"/>
      <c r="I29" s="86"/>
    </row>
    <row r="30" ht="15.95" customHeight="1" spans="1:9">
      <c r="A30" s="74" t="s">
        <v>623</v>
      </c>
      <c r="B30" s="78">
        <v>124.606596249192</v>
      </c>
      <c r="C30" s="78">
        <v>131.191073436554</v>
      </c>
      <c r="D30" s="78">
        <v>118.70508340476</v>
      </c>
      <c r="E30" s="78">
        <v>113.197067318374</v>
      </c>
      <c r="F30" s="78">
        <v>105.2</v>
      </c>
      <c r="G30" s="78">
        <v>108</v>
      </c>
      <c r="H30" s="79">
        <v>103.2</v>
      </c>
      <c r="I30" s="78">
        <v>117</v>
      </c>
    </row>
    <row r="31" ht="15.95" customHeight="1" spans="1:9">
      <c r="A31" s="74" t="s">
        <v>616</v>
      </c>
      <c r="B31" s="78">
        <v>122.8</v>
      </c>
      <c r="C31" s="78">
        <v>130.4</v>
      </c>
      <c r="D31" s="78">
        <v>118.7</v>
      </c>
      <c r="E31" s="78">
        <v>111</v>
      </c>
      <c r="F31" s="78">
        <v>102.6</v>
      </c>
      <c r="G31" s="78">
        <v>107.4</v>
      </c>
      <c r="H31" s="79">
        <v>92.4</v>
      </c>
      <c r="I31" s="78">
        <v>104.8</v>
      </c>
    </row>
    <row r="32" ht="15.95" customHeight="1" spans="1:9">
      <c r="A32" s="74" t="s">
        <v>617</v>
      </c>
      <c r="B32" s="78">
        <v>120.3</v>
      </c>
      <c r="C32" s="78">
        <v>94.7</v>
      </c>
      <c r="D32" s="78">
        <v>91</v>
      </c>
      <c r="E32" s="78">
        <v>100.8</v>
      </c>
      <c r="F32" s="78">
        <v>104.4</v>
      </c>
      <c r="G32" s="78">
        <v>101</v>
      </c>
      <c r="H32" s="79">
        <v>99</v>
      </c>
      <c r="I32" s="78">
        <v>99.2</v>
      </c>
    </row>
    <row r="33" ht="15.95" customHeight="1" spans="1:9">
      <c r="A33" s="74" t="s">
        <v>618</v>
      </c>
      <c r="B33" s="78">
        <v>175.1</v>
      </c>
      <c r="C33" s="78">
        <v>183</v>
      </c>
      <c r="D33" s="78">
        <v>127</v>
      </c>
      <c r="E33" s="78">
        <v>121</v>
      </c>
      <c r="F33" s="78">
        <v>104.456814018846</v>
      </c>
      <c r="G33" s="78">
        <v>114.8</v>
      </c>
      <c r="H33" s="79">
        <v>107.5</v>
      </c>
      <c r="I33" s="78">
        <v>145.948636611576</v>
      </c>
    </row>
    <row r="34" ht="15.95" customHeight="1" spans="1:9">
      <c r="A34" s="74" t="s">
        <v>619</v>
      </c>
      <c r="B34" s="78">
        <v>117.4</v>
      </c>
      <c r="C34" s="78">
        <v>124.8</v>
      </c>
      <c r="D34" s="78">
        <v>117.1</v>
      </c>
      <c r="E34" s="78">
        <v>111.5</v>
      </c>
      <c r="F34" s="78">
        <v>107.3</v>
      </c>
      <c r="G34" s="78">
        <v>107</v>
      </c>
      <c r="H34" s="79">
        <v>101.6</v>
      </c>
      <c r="I34" s="78">
        <v>108</v>
      </c>
    </row>
    <row r="35" ht="15.95" customHeight="1" spans="1:9">
      <c r="A35" s="74" t="s">
        <v>620</v>
      </c>
      <c r="B35" s="78">
        <v>122.9</v>
      </c>
      <c r="C35" s="78">
        <v>132.2</v>
      </c>
      <c r="D35" s="78">
        <v>138</v>
      </c>
      <c r="E35" s="78">
        <v>116.4</v>
      </c>
      <c r="F35" s="78">
        <v>110.4</v>
      </c>
      <c r="G35" s="78">
        <v>109.2</v>
      </c>
      <c r="H35" s="79">
        <v>107.8</v>
      </c>
      <c r="I35" s="78">
        <v>100.2</v>
      </c>
    </row>
    <row r="36" ht="15.95" customHeight="1" spans="1:9">
      <c r="A36" s="80" t="s">
        <v>621</v>
      </c>
      <c r="B36" s="81">
        <v>122.2</v>
      </c>
      <c r="C36" s="81">
        <v>121.1</v>
      </c>
      <c r="D36" s="81">
        <v>114.549962850347</v>
      </c>
      <c r="E36" s="81">
        <v>112.5</v>
      </c>
      <c r="F36" s="81">
        <v>103.4</v>
      </c>
      <c r="G36" s="81">
        <v>104.9</v>
      </c>
      <c r="H36" s="82">
        <v>101.5</v>
      </c>
      <c r="I36" s="82">
        <v>112.1</v>
      </c>
    </row>
    <row r="37" spans="2:9">
      <c r="B37" s="83"/>
      <c r="C37" s="83"/>
      <c r="D37" s="83"/>
      <c r="E37" s="83"/>
      <c r="F37" s="83"/>
      <c r="G37" s="83"/>
      <c r="H37" s="84"/>
      <c r="I37" s="87"/>
    </row>
  </sheetData>
  <mergeCells count="1">
    <mergeCell ref="G1:H1"/>
  </mergeCells>
  <pageMargins left="1.14" right="0.94" top="1.38" bottom="1.38" header="0.51" footer="1.1"/>
  <pageSetup paperSize="9" firstPageNumber="236" orientation="portrait" useFirstPageNumber="1"/>
  <headerFooter alignWithMargins="0" scaleWithDoc="0">
    <oddFooter>&amp;C237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4"/>
  </sheetPr>
  <dimension ref="A1:J26"/>
  <sheetViews>
    <sheetView topLeftCell="A10" workbookViewId="0">
      <selection activeCell="I24" sqref="I24"/>
    </sheetView>
  </sheetViews>
  <sheetFormatPr defaultColWidth="9" defaultRowHeight="12.75"/>
  <cols>
    <col min="1" max="1" width="13.625" style="2" customWidth="1"/>
    <col min="2" max="2" width="5.25" style="1" customWidth="1"/>
    <col min="3" max="10" width="6.75" style="2" customWidth="1"/>
    <col min="11" max="16384" width="9" style="2"/>
  </cols>
  <sheetData>
    <row r="1" ht="20.1" customHeight="1" spans="1:10">
      <c r="A1" s="36" t="s">
        <v>635</v>
      </c>
      <c r="B1" s="36"/>
      <c r="C1" s="36"/>
      <c r="D1" s="36"/>
      <c r="E1" s="36"/>
      <c r="F1" s="36"/>
      <c r="G1" s="36"/>
      <c r="H1" s="36"/>
      <c r="I1" s="36"/>
      <c r="J1" s="36"/>
    </row>
    <row r="2" ht="20.1" customHeight="1"/>
    <row r="3" s="1" customFormat="1" ht="30" customHeight="1" spans="1:10">
      <c r="A3" s="7" t="s">
        <v>504</v>
      </c>
      <c r="B3" s="8" t="s">
        <v>636</v>
      </c>
      <c r="C3" s="9" t="s">
        <v>505</v>
      </c>
      <c r="D3" s="9" t="s">
        <v>506</v>
      </c>
      <c r="E3" s="9" t="s">
        <v>507</v>
      </c>
      <c r="F3" s="35" t="s">
        <v>509</v>
      </c>
      <c r="G3" s="35" t="s">
        <v>510</v>
      </c>
      <c r="H3" s="9" t="s">
        <v>511</v>
      </c>
      <c r="I3" s="9" t="s">
        <v>512</v>
      </c>
      <c r="J3" s="35" t="s">
        <v>539</v>
      </c>
    </row>
    <row r="4" ht="23.85" customHeight="1" spans="1:10">
      <c r="A4" s="11" t="s">
        <v>637</v>
      </c>
      <c r="B4" s="12" t="s">
        <v>442</v>
      </c>
      <c r="C4" s="37">
        <v>56700</v>
      </c>
      <c r="D4" s="13">
        <v>64145</v>
      </c>
      <c r="E4" s="13">
        <v>25752</v>
      </c>
      <c r="F4" s="13">
        <v>25800</v>
      </c>
      <c r="G4" s="13">
        <v>18093</v>
      </c>
      <c r="H4" s="13">
        <v>7057</v>
      </c>
      <c r="I4" s="13">
        <v>2427</v>
      </c>
      <c r="J4" s="13">
        <v>3381</v>
      </c>
    </row>
    <row r="5" ht="23.85" customHeight="1" spans="1:10">
      <c r="A5" s="15" t="s">
        <v>638</v>
      </c>
      <c r="B5" s="16" t="s">
        <v>442</v>
      </c>
      <c r="C5" s="38">
        <v>1200</v>
      </c>
      <c r="D5" s="17">
        <v>3008</v>
      </c>
      <c r="E5" s="17">
        <v>487</v>
      </c>
      <c r="F5" s="17"/>
      <c r="G5" s="17"/>
      <c r="H5" s="17"/>
      <c r="I5" s="17"/>
      <c r="J5" s="17"/>
    </row>
    <row r="6" ht="23.85" customHeight="1" spans="1:10">
      <c r="A6" s="15" t="s">
        <v>449</v>
      </c>
      <c r="B6" s="16" t="s">
        <v>442</v>
      </c>
      <c r="C6" s="38">
        <v>8485</v>
      </c>
      <c r="D6" s="17">
        <v>7689</v>
      </c>
      <c r="E6" s="17">
        <v>5693</v>
      </c>
      <c r="F6" s="17">
        <v>9111</v>
      </c>
      <c r="G6" s="17">
        <v>24042</v>
      </c>
      <c r="H6" s="17">
        <v>31750</v>
      </c>
      <c r="I6" s="17">
        <v>26354</v>
      </c>
      <c r="J6" s="17">
        <v>34654</v>
      </c>
    </row>
    <row r="7" ht="23.85" customHeight="1" spans="1:10">
      <c r="A7" s="34" t="s">
        <v>639</v>
      </c>
      <c r="B7" s="16" t="s">
        <v>442</v>
      </c>
      <c r="C7" s="38">
        <v>25200</v>
      </c>
      <c r="D7" s="17">
        <v>14715</v>
      </c>
      <c r="E7" s="17">
        <v>12913</v>
      </c>
      <c r="F7" s="17">
        <v>7328</v>
      </c>
      <c r="G7" s="17">
        <v>16783</v>
      </c>
      <c r="H7" s="17">
        <v>14084</v>
      </c>
      <c r="I7" s="17">
        <v>8235</v>
      </c>
      <c r="J7" s="17">
        <v>8121</v>
      </c>
    </row>
    <row r="8" ht="23.85" customHeight="1" spans="1:10">
      <c r="A8" s="15" t="s">
        <v>640</v>
      </c>
      <c r="B8" s="16" t="s">
        <v>442</v>
      </c>
      <c r="C8" s="38">
        <v>1600</v>
      </c>
      <c r="D8" s="17">
        <v>6170</v>
      </c>
      <c r="E8" s="17">
        <v>15584</v>
      </c>
      <c r="F8" s="17">
        <v>10060</v>
      </c>
      <c r="G8" s="17">
        <v>19326</v>
      </c>
      <c r="H8" s="17">
        <v>7638</v>
      </c>
      <c r="I8" s="17">
        <v>16633</v>
      </c>
      <c r="J8" s="17">
        <v>23399</v>
      </c>
    </row>
    <row r="9" ht="23.85" customHeight="1" spans="1:10">
      <c r="A9" s="15" t="s">
        <v>641</v>
      </c>
      <c r="B9" s="16" t="s">
        <v>442</v>
      </c>
      <c r="C9" s="38">
        <v>3200</v>
      </c>
      <c r="D9" s="17">
        <v>2578</v>
      </c>
      <c r="E9" s="17">
        <v>3596</v>
      </c>
      <c r="F9" s="17"/>
      <c r="G9" s="17"/>
      <c r="H9" s="17"/>
      <c r="I9" s="17"/>
      <c r="J9" s="17"/>
    </row>
    <row r="10" ht="23.85" customHeight="1" spans="1:10">
      <c r="A10" s="15" t="s">
        <v>466</v>
      </c>
      <c r="B10" s="16" t="s">
        <v>442</v>
      </c>
      <c r="C10" s="38"/>
      <c r="D10" s="17">
        <v>878</v>
      </c>
      <c r="E10" s="17">
        <v>10293</v>
      </c>
      <c r="F10" s="17">
        <v>5687</v>
      </c>
      <c r="G10" s="17">
        <v>4155</v>
      </c>
      <c r="H10" s="17">
        <v>4207</v>
      </c>
      <c r="I10" s="17">
        <v>6297</v>
      </c>
      <c r="J10" s="17">
        <v>5711</v>
      </c>
    </row>
    <row r="11" ht="23.85" customHeight="1" spans="1:10">
      <c r="A11" s="15" t="s">
        <v>642</v>
      </c>
      <c r="B11" s="16" t="s">
        <v>442</v>
      </c>
      <c r="C11" s="38">
        <v>571</v>
      </c>
      <c r="D11" s="17">
        <v>341</v>
      </c>
      <c r="E11" s="17">
        <v>480</v>
      </c>
      <c r="F11" s="17"/>
      <c r="G11" s="17"/>
      <c r="H11" s="17"/>
      <c r="I11" s="17"/>
      <c r="J11" s="17"/>
    </row>
    <row r="12" ht="23.85" customHeight="1" spans="1:10">
      <c r="A12" s="15" t="s">
        <v>643</v>
      </c>
      <c r="B12" s="16" t="s">
        <v>442</v>
      </c>
      <c r="C12" s="38">
        <v>4653</v>
      </c>
      <c r="D12" s="17">
        <v>3490</v>
      </c>
      <c r="E12" s="17">
        <v>4635</v>
      </c>
      <c r="F12" s="17">
        <v>5440</v>
      </c>
      <c r="G12" s="17">
        <v>5896</v>
      </c>
      <c r="H12" s="17">
        <v>32243</v>
      </c>
      <c r="I12" s="17">
        <v>37127</v>
      </c>
      <c r="J12" s="17">
        <v>51201</v>
      </c>
    </row>
    <row r="13" ht="23.85" customHeight="1" spans="1:10">
      <c r="A13" s="15" t="s">
        <v>452</v>
      </c>
      <c r="B13" s="16" t="s">
        <v>453</v>
      </c>
      <c r="C13" s="38"/>
      <c r="D13" s="17">
        <v>1842</v>
      </c>
      <c r="E13" s="17">
        <v>1132</v>
      </c>
      <c r="F13" s="17">
        <v>266</v>
      </c>
      <c r="G13" s="17">
        <v>115</v>
      </c>
      <c r="H13" s="17">
        <v>51</v>
      </c>
      <c r="I13" s="17">
        <v>74</v>
      </c>
      <c r="J13" s="17">
        <v>40</v>
      </c>
    </row>
    <row r="14" ht="23.85" customHeight="1" spans="1:10">
      <c r="A14" s="15" t="s">
        <v>644</v>
      </c>
      <c r="B14" s="16" t="s">
        <v>645</v>
      </c>
      <c r="C14" s="38"/>
      <c r="D14" s="17">
        <v>6976</v>
      </c>
      <c r="E14" s="17">
        <v>11172</v>
      </c>
      <c r="F14" s="17"/>
      <c r="G14" s="17"/>
      <c r="H14" s="17"/>
      <c r="I14" s="17"/>
      <c r="J14" s="17"/>
    </row>
    <row r="15" ht="23.85" customHeight="1" spans="1:10">
      <c r="A15" s="15" t="s">
        <v>646</v>
      </c>
      <c r="B15" s="16" t="s">
        <v>486</v>
      </c>
      <c r="C15" s="38"/>
      <c r="D15" s="17">
        <v>102138</v>
      </c>
      <c r="E15" s="17">
        <v>4327</v>
      </c>
      <c r="F15" s="17"/>
      <c r="G15" s="17"/>
      <c r="H15" s="17"/>
      <c r="I15" s="17"/>
      <c r="J15" s="17"/>
    </row>
    <row r="16" ht="23.85" customHeight="1" spans="1:10">
      <c r="A16" s="15" t="s">
        <v>647</v>
      </c>
      <c r="B16" s="16" t="s">
        <v>486</v>
      </c>
      <c r="C16" s="38">
        <v>77319</v>
      </c>
      <c r="D16" s="17">
        <v>134562</v>
      </c>
      <c r="E16" s="17">
        <v>357742</v>
      </c>
      <c r="F16" s="17">
        <v>439385</v>
      </c>
      <c r="G16" s="17">
        <v>521551</v>
      </c>
      <c r="H16" s="17">
        <v>530456</v>
      </c>
      <c r="I16" s="17">
        <v>486478</v>
      </c>
      <c r="J16" s="17">
        <v>580000</v>
      </c>
    </row>
    <row r="17" ht="23.85" customHeight="1" spans="1:10">
      <c r="A17" s="15" t="s">
        <v>648</v>
      </c>
      <c r="B17" s="16" t="s">
        <v>649</v>
      </c>
      <c r="C17" s="38">
        <v>459.67</v>
      </c>
      <c r="D17" s="17">
        <v>688</v>
      </c>
      <c r="E17" s="17">
        <v>1154</v>
      </c>
      <c r="F17" s="17">
        <v>953</v>
      </c>
      <c r="G17" s="17">
        <v>1160</v>
      </c>
      <c r="H17" s="17">
        <v>1206</v>
      </c>
      <c r="I17" s="17">
        <v>981</v>
      </c>
      <c r="J17" s="17">
        <v>981</v>
      </c>
    </row>
    <row r="18" ht="23.85" customHeight="1" spans="1:10">
      <c r="A18" s="15" t="s">
        <v>650</v>
      </c>
      <c r="B18" s="16" t="s">
        <v>651</v>
      </c>
      <c r="C18" s="38">
        <v>47.7</v>
      </c>
      <c r="D18" s="17">
        <v>57.4</v>
      </c>
      <c r="E18" s="17">
        <v>99.4</v>
      </c>
      <c r="F18" s="17">
        <v>69</v>
      </c>
      <c r="G18" s="17">
        <v>74</v>
      </c>
      <c r="H18" s="17">
        <v>65</v>
      </c>
      <c r="I18" s="17">
        <v>68</v>
      </c>
      <c r="J18" s="17">
        <v>56</v>
      </c>
    </row>
    <row r="19" ht="23.85" customHeight="1" spans="1:10">
      <c r="A19" s="15" t="s">
        <v>652</v>
      </c>
      <c r="B19" s="16" t="s">
        <v>442</v>
      </c>
      <c r="C19" s="38">
        <v>101600</v>
      </c>
      <c r="D19" s="17">
        <v>60324</v>
      </c>
      <c r="E19" s="17">
        <v>15556</v>
      </c>
      <c r="F19" s="17"/>
      <c r="G19" s="17"/>
      <c r="H19" s="17"/>
      <c r="I19" s="17"/>
      <c r="J19" s="17"/>
    </row>
    <row r="20" ht="23.85" customHeight="1" spans="1:10">
      <c r="A20" s="15" t="s">
        <v>493</v>
      </c>
      <c r="B20" s="16" t="s">
        <v>653</v>
      </c>
      <c r="C20" s="38">
        <v>21882</v>
      </c>
      <c r="D20" s="17">
        <v>27304</v>
      </c>
      <c r="E20" s="17">
        <v>50766</v>
      </c>
      <c r="F20" s="17">
        <v>27308</v>
      </c>
      <c r="G20" s="17">
        <v>26822</v>
      </c>
      <c r="H20" s="17">
        <v>25341</v>
      </c>
      <c r="I20" s="17">
        <v>35708</v>
      </c>
      <c r="J20" s="17">
        <v>32907</v>
      </c>
    </row>
    <row r="21" ht="23.85" customHeight="1" spans="1:10">
      <c r="A21" s="15" t="s">
        <v>476</v>
      </c>
      <c r="B21" s="16" t="s">
        <v>442</v>
      </c>
      <c r="C21" s="38">
        <v>58140</v>
      </c>
      <c r="D21" s="17">
        <v>75423</v>
      </c>
      <c r="E21" s="17">
        <v>86726</v>
      </c>
      <c r="F21" s="17">
        <v>124600</v>
      </c>
      <c r="G21" s="17">
        <v>124412</v>
      </c>
      <c r="H21" s="17">
        <v>22665</v>
      </c>
      <c r="I21" s="17">
        <v>158410</v>
      </c>
      <c r="J21" s="17">
        <v>171740</v>
      </c>
    </row>
    <row r="22" ht="23.85" customHeight="1" spans="1:10">
      <c r="A22" s="15" t="s">
        <v>654</v>
      </c>
      <c r="B22" s="16" t="s">
        <v>442</v>
      </c>
      <c r="C22" s="38">
        <v>212717</v>
      </c>
      <c r="D22" s="17">
        <v>249587</v>
      </c>
      <c r="E22" s="17">
        <v>191388</v>
      </c>
      <c r="F22" s="17"/>
      <c r="G22" s="17"/>
      <c r="H22" s="17"/>
      <c r="I22" s="17"/>
      <c r="J22" s="17"/>
    </row>
    <row r="23" ht="23.85" customHeight="1" spans="1:10">
      <c r="A23" s="15" t="s">
        <v>655</v>
      </c>
      <c r="B23" s="16" t="s">
        <v>442</v>
      </c>
      <c r="C23" s="38">
        <v>95733</v>
      </c>
      <c r="D23" s="17">
        <v>99353</v>
      </c>
      <c r="E23" s="17">
        <v>33631</v>
      </c>
      <c r="F23" s="17"/>
      <c r="G23" s="17"/>
      <c r="H23" s="17"/>
      <c r="I23" s="17"/>
      <c r="J23" s="17"/>
    </row>
    <row r="24" ht="23.85" customHeight="1" spans="1:10">
      <c r="A24" s="15" t="s">
        <v>656</v>
      </c>
      <c r="B24" s="16" t="s">
        <v>442</v>
      </c>
      <c r="C24" s="38">
        <v>9226</v>
      </c>
      <c r="D24" s="17">
        <v>7738</v>
      </c>
      <c r="E24" s="17">
        <v>29416</v>
      </c>
      <c r="F24" s="17"/>
      <c r="G24" s="17"/>
      <c r="H24" s="17"/>
      <c r="I24" s="17"/>
      <c r="J24" s="17"/>
    </row>
    <row r="25" ht="23.85" customHeight="1" spans="1:10">
      <c r="A25" s="15" t="s">
        <v>657</v>
      </c>
      <c r="B25" s="16" t="s">
        <v>442</v>
      </c>
      <c r="C25" s="38"/>
      <c r="D25" s="17">
        <v>9040</v>
      </c>
      <c r="E25" s="17">
        <v>65977</v>
      </c>
      <c r="F25" s="17">
        <v>82542</v>
      </c>
      <c r="G25" s="17">
        <v>91894</v>
      </c>
      <c r="H25" s="17">
        <v>9249</v>
      </c>
      <c r="I25" s="17">
        <v>138503</v>
      </c>
      <c r="J25" s="17">
        <v>160820</v>
      </c>
    </row>
    <row r="26" ht="23.85" customHeight="1" spans="1:10">
      <c r="A26" s="19" t="s">
        <v>471</v>
      </c>
      <c r="B26" s="20" t="s">
        <v>658</v>
      </c>
      <c r="C26" s="39">
        <v>25.53</v>
      </c>
      <c r="D26" s="21">
        <v>29.04</v>
      </c>
      <c r="E26" s="21">
        <v>83.5</v>
      </c>
      <c r="F26" s="21">
        <v>84.6</v>
      </c>
      <c r="G26" s="21">
        <v>89.96</v>
      </c>
      <c r="H26" s="21">
        <v>100</v>
      </c>
      <c r="I26" s="21">
        <v>90</v>
      </c>
      <c r="J26" s="21">
        <v>91</v>
      </c>
    </row>
  </sheetData>
  <mergeCells count="1">
    <mergeCell ref="A1:J1"/>
  </mergeCells>
  <pageMargins left="1.14" right="0.94" top="1.38" bottom="1.38" header="0.51" footer="1.1"/>
  <pageSetup paperSize="9" firstPageNumber="237" orientation="portrait" useFirstPageNumber="1"/>
  <headerFooter alignWithMargins="0">
    <oddFooter>&amp;C238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4"/>
  </sheetPr>
  <dimension ref="A1:J26"/>
  <sheetViews>
    <sheetView topLeftCell="A13" workbookViewId="0">
      <selection activeCell="O19" sqref="O19"/>
    </sheetView>
  </sheetViews>
  <sheetFormatPr defaultColWidth="9" defaultRowHeight="13.5"/>
  <cols>
    <col min="1" max="1" width="13.625" style="31" customWidth="1"/>
    <col min="2" max="2" width="5.25" style="30" customWidth="1"/>
    <col min="3" max="10" width="6.75" style="31" customWidth="1"/>
    <col min="11" max="16384" width="9" style="31"/>
  </cols>
  <sheetData>
    <row r="1" ht="39.95" customHeight="1" spans="1:1">
      <c r="A1" s="32" t="s">
        <v>659</v>
      </c>
    </row>
    <row r="2" s="30" customFormat="1" ht="30" customHeight="1" spans="1:10">
      <c r="A2" s="7" t="s">
        <v>504</v>
      </c>
      <c r="B2" s="8" t="s">
        <v>636</v>
      </c>
      <c r="C2" s="9" t="s">
        <v>540</v>
      </c>
      <c r="D2" s="9" t="s">
        <v>541</v>
      </c>
      <c r="E2" s="9" t="s">
        <v>542</v>
      </c>
      <c r="F2" s="9" t="s">
        <v>543</v>
      </c>
      <c r="G2" s="9" t="s">
        <v>544</v>
      </c>
      <c r="H2" s="33" t="s">
        <v>545</v>
      </c>
      <c r="I2" s="9" t="s">
        <v>363</v>
      </c>
      <c r="J2" s="35" t="s">
        <v>364</v>
      </c>
    </row>
    <row r="3" ht="23.85" customHeight="1" spans="1:10">
      <c r="A3" s="11" t="s">
        <v>637</v>
      </c>
      <c r="B3" s="12" t="s">
        <v>442</v>
      </c>
      <c r="C3" s="13">
        <v>1280</v>
      </c>
      <c r="D3" s="13"/>
      <c r="E3" s="13"/>
      <c r="F3" s="13"/>
      <c r="G3" s="13"/>
      <c r="H3" s="13">
        <v>2481</v>
      </c>
      <c r="I3" s="13"/>
      <c r="J3" s="13"/>
    </row>
    <row r="4" ht="23.85" customHeight="1" spans="1:10">
      <c r="A4" s="15" t="s">
        <v>638</v>
      </c>
      <c r="B4" s="16" t="s">
        <v>442</v>
      </c>
      <c r="C4" s="17"/>
      <c r="D4" s="17"/>
      <c r="E4" s="17"/>
      <c r="F4" s="17"/>
      <c r="G4" s="17"/>
      <c r="H4" s="17"/>
      <c r="I4" s="17"/>
      <c r="J4" s="17"/>
    </row>
    <row r="5" ht="23.85" customHeight="1" spans="1:10">
      <c r="A5" s="15" t="s">
        <v>449</v>
      </c>
      <c r="B5" s="16" t="s">
        <v>442</v>
      </c>
      <c r="C5" s="17">
        <v>39361</v>
      </c>
      <c r="D5" s="17">
        <v>59223</v>
      </c>
      <c r="E5" s="17">
        <v>1760</v>
      </c>
      <c r="F5" s="17">
        <v>1676</v>
      </c>
      <c r="G5" s="17">
        <v>1639</v>
      </c>
      <c r="H5" s="17">
        <v>1754</v>
      </c>
      <c r="I5" s="17">
        <v>1432</v>
      </c>
      <c r="J5" s="17">
        <v>1848</v>
      </c>
    </row>
    <row r="6" ht="23.85" customHeight="1" spans="1:10">
      <c r="A6" s="34" t="s">
        <v>639</v>
      </c>
      <c r="B6" s="16" t="s">
        <v>442</v>
      </c>
      <c r="C6" s="17">
        <v>14300</v>
      </c>
      <c r="D6" s="17">
        <v>14054</v>
      </c>
      <c r="E6" s="17">
        <v>14186</v>
      </c>
      <c r="F6" s="17">
        <v>9802</v>
      </c>
      <c r="G6" s="17"/>
      <c r="H6" s="17">
        <v>11494</v>
      </c>
      <c r="I6" s="17">
        <v>11281</v>
      </c>
      <c r="J6" s="17">
        <v>11978</v>
      </c>
    </row>
    <row r="7" ht="23.85" customHeight="1" spans="1:10">
      <c r="A7" s="15" t="s">
        <v>640</v>
      </c>
      <c r="B7" s="16" t="s">
        <v>442</v>
      </c>
      <c r="C7" s="17">
        <v>48702</v>
      </c>
      <c r="D7" s="17">
        <v>64031</v>
      </c>
      <c r="E7" s="17">
        <v>46620</v>
      </c>
      <c r="F7" s="17">
        <v>64396</v>
      </c>
      <c r="G7" s="17">
        <v>69649</v>
      </c>
      <c r="H7" s="17">
        <v>39300</v>
      </c>
      <c r="I7" s="17">
        <v>100630</v>
      </c>
      <c r="J7" s="17">
        <v>112581</v>
      </c>
    </row>
    <row r="8" ht="23.85" customHeight="1" spans="1:10">
      <c r="A8" s="15" t="s">
        <v>641</v>
      </c>
      <c r="B8" s="16" t="s">
        <v>442</v>
      </c>
      <c r="C8" s="17"/>
      <c r="D8" s="17"/>
      <c r="E8" s="17"/>
      <c r="F8" s="17"/>
      <c r="G8" s="17"/>
      <c r="H8" s="17"/>
      <c r="I8" s="17"/>
      <c r="J8" s="17"/>
    </row>
    <row r="9" ht="23.85" customHeight="1" spans="1:10">
      <c r="A9" s="15" t="s">
        <v>466</v>
      </c>
      <c r="B9" s="16" t="s">
        <v>442</v>
      </c>
      <c r="C9" s="17">
        <v>6814</v>
      </c>
      <c r="D9" s="17">
        <v>8049</v>
      </c>
      <c r="E9" s="17">
        <v>6879</v>
      </c>
      <c r="F9" s="17">
        <v>6345</v>
      </c>
      <c r="G9" s="17">
        <v>6465</v>
      </c>
      <c r="H9" s="17">
        <v>45540</v>
      </c>
      <c r="I9" s="17">
        <v>21874</v>
      </c>
      <c r="J9" s="17">
        <v>20299</v>
      </c>
    </row>
    <row r="10" ht="23.85" customHeight="1" spans="1:10">
      <c r="A10" s="15" t="s">
        <v>642</v>
      </c>
      <c r="B10" s="16" t="s">
        <v>442</v>
      </c>
      <c r="C10" s="17"/>
      <c r="D10" s="17"/>
      <c r="E10" s="17"/>
      <c r="F10" s="17"/>
      <c r="G10" s="17"/>
      <c r="H10" s="17"/>
      <c r="I10" s="17"/>
      <c r="J10" s="17"/>
    </row>
    <row r="11" ht="23.85" customHeight="1" spans="1:10">
      <c r="A11" s="15" t="s">
        <v>643</v>
      </c>
      <c r="B11" s="16" t="s">
        <v>442</v>
      </c>
      <c r="C11" s="17">
        <v>59967</v>
      </c>
      <c r="D11" s="17">
        <v>63312</v>
      </c>
      <c r="E11" s="17">
        <v>84624</v>
      </c>
      <c r="F11" s="17">
        <v>103465</v>
      </c>
      <c r="G11" s="17">
        <v>155819</v>
      </c>
      <c r="H11" s="17">
        <v>225299</v>
      </c>
      <c r="I11" s="17">
        <v>15347</v>
      </c>
      <c r="J11" s="17">
        <v>20300</v>
      </c>
    </row>
    <row r="12" ht="23.85" customHeight="1" spans="1:10">
      <c r="A12" s="15" t="s">
        <v>452</v>
      </c>
      <c r="B12" s="16" t="s">
        <v>453</v>
      </c>
      <c r="C12" s="17">
        <v>38</v>
      </c>
      <c r="D12" s="17">
        <v>39</v>
      </c>
      <c r="E12" s="17">
        <v>64</v>
      </c>
      <c r="F12" s="17">
        <v>75</v>
      </c>
      <c r="G12" s="17">
        <v>96</v>
      </c>
      <c r="H12" s="17"/>
      <c r="I12" s="17">
        <v>28.6</v>
      </c>
      <c r="J12" s="17">
        <v>290</v>
      </c>
    </row>
    <row r="13" ht="23.85" customHeight="1" spans="1:10">
      <c r="A13" s="15" t="s">
        <v>644</v>
      </c>
      <c r="B13" s="16" t="s">
        <v>645</v>
      </c>
      <c r="C13" s="17"/>
      <c r="D13" s="17">
        <v>3852</v>
      </c>
      <c r="E13" s="17"/>
      <c r="F13" s="17"/>
      <c r="G13" s="17"/>
      <c r="H13" s="17"/>
      <c r="I13" s="17"/>
      <c r="J13" s="17"/>
    </row>
    <row r="14" ht="23.85" customHeight="1" spans="1:10">
      <c r="A14" s="15" t="s">
        <v>646</v>
      </c>
      <c r="B14" s="16" t="s">
        <v>486</v>
      </c>
      <c r="C14" s="17"/>
      <c r="D14" s="17"/>
      <c r="E14" s="17"/>
      <c r="F14" s="17"/>
      <c r="G14" s="17"/>
      <c r="H14" s="17"/>
      <c r="I14" s="17"/>
      <c r="J14" s="17"/>
    </row>
    <row r="15" ht="23.85" customHeight="1" spans="1:10">
      <c r="A15" s="15" t="s">
        <v>647</v>
      </c>
      <c r="B15" s="16" t="s">
        <v>486</v>
      </c>
      <c r="C15" s="17">
        <v>520000</v>
      </c>
      <c r="D15" s="17">
        <v>662123</v>
      </c>
      <c r="E15" s="17">
        <v>914397</v>
      </c>
      <c r="F15" s="17">
        <v>968133</v>
      </c>
      <c r="G15" s="17">
        <v>1177602</v>
      </c>
      <c r="H15" s="17">
        <v>1402820</v>
      </c>
      <c r="I15" s="17">
        <v>1601423</v>
      </c>
      <c r="J15" s="17">
        <v>2904839</v>
      </c>
    </row>
    <row r="16" ht="23.85" customHeight="1" spans="1:10">
      <c r="A16" s="15" t="s">
        <v>648</v>
      </c>
      <c r="B16" s="16" t="s">
        <v>649</v>
      </c>
      <c r="C16" s="17">
        <v>893</v>
      </c>
      <c r="D16" s="17">
        <v>1064</v>
      </c>
      <c r="E16" s="17">
        <v>857</v>
      </c>
      <c r="F16" s="17">
        <v>795</v>
      </c>
      <c r="G16" s="17">
        <v>752</v>
      </c>
      <c r="H16" s="17">
        <v>821</v>
      </c>
      <c r="I16" s="17">
        <v>941.19</v>
      </c>
      <c r="J16" s="17">
        <v>1083</v>
      </c>
    </row>
    <row r="17" ht="23.85" customHeight="1" spans="1:10">
      <c r="A17" s="15" t="s">
        <v>650</v>
      </c>
      <c r="B17" s="16" t="s">
        <v>651</v>
      </c>
      <c r="C17" s="17">
        <v>65</v>
      </c>
      <c r="D17" s="17">
        <v>157</v>
      </c>
      <c r="E17" s="17"/>
      <c r="F17" s="17"/>
      <c r="G17" s="17"/>
      <c r="H17" s="17"/>
      <c r="I17" s="17"/>
      <c r="J17" s="17"/>
    </row>
    <row r="18" ht="23.85" customHeight="1" spans="1:10">
      <c r="A18" s="15" t="s">
        <v>652</v>
      </c>
      <c r="B18" s="16" t="s">
        <v>442</v>
      </c>
      <c r="C18" s="17"/>
      <c r="D18" s="17"/>
      <c r="E18" s="17"/>
      <c r="F18" s="17"/>
      <c r="G18" s="17"/>
      <c r="H18" s="17"/>
      <c r="I18" s="17"/>
      <c r="J18" s="17"/>
    </row>
    <row r="19" ht="23.85" customHeight="1" spans="1:10">
      <c r="A19" s="15" t="s">
        <v>493</v>
      </c>
      <c r="B19" s="16" t="s">
        <v>653</v>
      </c>
      <c r="C19" s="17">
        <v>26464</v>
      </c>
      <c r="D19" s="17">
        <v>17394</v>
      </c>
      <c r="E19" s="17">
        <v>24095</v>
      </c>
      <c r="F19" s="17">
        <v>30455</v>
      </c>
      <c r="G19" s="17">
        <v>27926</v>
      </c>
      <c r="H19" s="17">
        <v>34785</v>
      </c>
      <c r="I19" s="17">
        <v>184066</v>
      </c>
      <c r="J19" s="17">
        <v>845239</v>
      </c>
    </row>
    <row r="20" ht="23.85" customHeight="1" spans="1:10">
      <c r="A20" s="15" t="s">
        <v>476</v>
      </c>
      <c r="B20" s="16" t="s">
        <v>442</v>
      </c>
      <c r="C20" s="17">
        <v>228680</v>
      </c>
      <c r="D20" s="17">
        <v>199402</v>
      </c>
      <c r="E20" s="17">
        <v>236766</v>
      </c>
      <c r="F20" s="17">
        <v>392436</v>
      </c>
      <c r="G20" s="17">
        <v>407575</v>
      </c>
      <c r="H20" s="17">
        <v>312112</v>
      </c>
      <c r="I20" s="17">
        <v>390200</v>
      </c>
      <c r="J20" s="17">
        <v>425020</v>
      </c>
    </row>
    <row r="21" ht="23.85" customHeight="1" spans="1:10">
      <c r="A21" s="15" t="s">
        <v>654</v>
      </c>
      <c r="B21" s="16" t="s">
        <v>442</v>
      </c>
      <c r="C21" s="17"/>
      <c r="D21" s="17"/>
      <c r="E21" s="17"/>
      <c r="F21" s="17"/>
      <c r="G21" s="17"/>
      <c r="H21" s="17"/>
      <c r="I21" s="17"/>
      <c r="J21" s="17"/>
    </row>
    <row r="22" ht="23.85" customHeight="1" spans="1:10">
      <c r="A22" s="15" t="s">
        <v>655</v>
      </c>
      <c r="B22" s="16" t="s">
        <v>442</v>
      </c>
      <c r="C22" s="17"/>
      <c r="D22" s="17"/>
      <c r="E22" s="17"/>
      <c r="F22" s="17"/>
      <c r="G22" s="17"/>
      <c r="H22" s="17"/>
      <c r="I22" s="17"/>
      <c r="J22" s="17"/>
    </row>
    <row r="23" ht="23.85" customHeight="1" spans="1:10">
      <c r="A23" s="15" t="s">
        <v>656</v>
      </c>
      <c r="B23" s="16" t="s">
        <v>442</v>
      </c>
      <c r="C23" s="17"/>
      <c r="D23" s="17"/>
      <c r="E23" s="17"/>
      <c r="F23" s="17"/>
      <c r="G23" s="17"/>
      <c r="H23" s="17"/>
      <c r="I23" s="17"/>
      <c r="J23" s="17"/>
    </row>
    <row r="24" ht="23.85" customHeight="1" spans="1:10">
      <c r="A24" s="15" t="s">
        <v>657</v>
      </c>
      <c r="B24" s="16" t="s">
        <v>442</v>
      </c>
      <c r="C24" s="17">
        <v>229700</v>
      </c>
      <c r="D24" s="17">
        <v>203272</v>
      </c>
      <c r="E24" s="17">
        <v>239193</v>
      </c>
      <c r="F24" s="17">
        <v>394413</v>
      </c>
      <c r="G24" s="17">
        <v>538043</v>
      </c>
      <c r="H24" s="17">
        <v>460162</v>
      </c>
      <c r="I24" s="17">
        <v>636726</v>
      </c>
      <c r="J24" s="17">
        <v>756416</v>
      </c>
    </row>
    <row r="25" ht="23.85" customHeight="1" spans="1:10">
      <c r="A25" s="19" t="s">
        <v>471</v>
      </c>
      <c r="B25" s="20" t="s">
        <v>658</v>
      </c>
      <c r="C25" s="21">
        <v>104</v>
      </c>
      <c r="D25" s="21">
        <v>122</v>
      </c>
      <c r="E25" s="21">
        <v>114.47</v>
      </c>
      <c r="F25" s="21">
        <v>153</v>
      </c>
      <c r="G25" s="21">
        <v>160</v>
      </c>
      <c r="H25" s="21">
        <v>184</v>
      </c>
      <c r="I25" s="21">
        <v>246</v>
      </c>
      <c r="J25" s="21">
        <v>313.33</v>
      </c>
    </row>
    <row r="26" ht="12.75" customHeight="1"/>
  </sheetData>
  <pageMargins left="1.14" right="0.94" top="1.38" bottom="1.38" header="0.51" footer="1.1"/>
  <pageSetup paperSize="9" firstPageNumber="238" orientation="portrait" useFirstPageNumber="1"/>
  <headerFooter alignWithMargins="0">
    <oddFooter>&amp;C239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4"/>
  </sheetPr>
  <dimension ref="A1:K45"/>
  <sheetViews>
    <sheetView workbookViewId="0">
      <selection activeCell="K24" sqref="K24"/>
    </sheetView>
  </sheetViews>
  <sheetFormatPr defaultColWidth="9" defaultRowHeight="13.5"/>
  <cols>
    <col min="1" max="1" width="15" style="2" customWidth="1"/>
    <col min="2" max="2" width="4.5" style="1" customWidth="1"/>
    <col min="3" max="4" width="6" style="2" customWidth="1"/>
    <col min="5" max="5" width="6" style="3" customWidth="1"/>
    <col min="6" max="6" width="6" style="4" customWidth="1"/>
    <col min="7" max="9" width="6" style="2" customWidth="1"/>
    <col min="10" max="10" width="6" style="5" customWidth="1"/>
    <col min="11" max="11" width="6" style="2" customWidth="1"/>
    <col min="12" max="16384" width="9" style="2"/>
  </cols>
  <sheetData>
    <row r="1" ht="39.95" customHeight="1" spans="1:1">
      <c r="A1" s="6" t="s">
        <v>660</v>
      </c>
    </row>
    <row r="2" s="1" customFormat="1" ht="30" customHeight="1" spans="1:11">
      <c r="A2" s="7" t="s">
        <v>504</v>
      </c>
      <c r="B2" s="8" t="s">
        <v>636</v>
      </c>
      <c r="C2" s="9" t="s">
        <v>365</v>
      </c>
      <c r="D2" s="9" t="s">
        <v>366</v>
      </c>
      <c r="E2" s="9" t="s">
        <v>367</v>
      </c>
      <c r="F2" s="9" t="s">
        <v>368</v>
      </c>
      <c r="G2" s="9" t="s">
        <v>369</v>
      </c>
      <c r="H2" s="10" t="s">
        <v>370</v>
      </c>
      <c r="I2" s="10" t="s">
        <v>371</v>
      </c>
      <c r="J2" s="24" t="s">
        <v>372</v>
      </c>
      <c r="K2" s="10" t="s">
        <v>373</v>
      </c>
    </row>
    <row r="3" ht="23.85" customHeight="1" spans="1:11">
      <c r="A3" s="11" t="s">
        <v>637</v>
      </c>
      <c r="B3" s="12" t="s">
        <v>442</v>
      </c>
      <c r="C3" s="13"/>
      <c r="D3" s="13"/>
      <c r="E3" s="13"/>
      <c r="F3" s="14"/>
      <c r="G3" s="14"/>
      <c r="H3" s="14"/>
      <c r="I3" s="14"/>
      <c r="J3" s="25"/>
      <c r="K3" s="26"/>
    </row>
    <row r="4" ht="23.85" customHeight="1" spans="1:11">
      <c r="A4" s="15" t="s">
        <v>638</v>
      </c>
      <c r="B4" s="16" t="s">
        <v>442</v>
      </c>
      <c r="C4" s="17"/>
      <c r="D4" s="17"/>
      <c r="E4" s="17"/>
      <c r="F4" s="14"/>
      <c r="G4" s="17"/>
      <c r="H4" s="17"/>
      <c r="I4" s="14"/>
      <c r="J4" s="25"/>
      <c r="K4" s="26"/>
    </row>
    <row r="5" ht="23.85" customHeight="1" spans="1:11">
      <c r="A5" s="15" t="s">
        <v>449</v>
      </c>
      <c r="B5" s="16" t="s">
        <v>450</v>
      </c>
      <c r="C5" s="17">
        <v>1155</v>
      </c>
      <c r="D5" s="17">
        <v>1226</v>
      </c>
      <c r="E5" s="17">
        <v>1480</v>
      </c>
      <c r="F5" s="14">
        <v>5396.59</v>
      </c>
      <c r="G5" s="17">
        <v>11412</v>
      </c>
      <c r="H5" s="17">
        <v>9954</v>
      </c>
      <c r="I5" s="14">
        <v>9800</v>
      </c>
      <c r="J5" s="27">
        <v>35452</v>
      </c>
      <c r="K5" s="26">
        <v>36141</v>
      </c>
    </row>
    <row r="6" ht="23.85" customHeight="1" spans="1:11">
      <c r="A6" s="15" t="s">
        <v>661</v>
      </c>
      <c r="B6" s="16" t="s">
        <v>442</v>
      </c>
      <c r="C6" s="17"/>
      <c r="D6" s="17"/>
      <c r="E6" s="17"/>
      <c r="F6" s="14"/>
      <c r="G6" s="17"/>
      <c r="H6" s="17"/>
      <c r="I6" s="14"/>
      <c r="J6" s="27"/>
      <c r="K6" s="26"/>
    </row>
    <row r="7" ht="23.85" customHeight="1" spans="1:11">
      <c r="A7" s="15" t="s">
        <v>640</v>
      </c>
      <c r="B7" s="16" t="s">
        <v>442</v>
      </c>
      <c r="C7" s="17">
        <v>95027</v>
      </c>
      <c r="D7" s="17">
        <v>121030</v>
      </c>
      <c r="E7" s="17">
        <v>90374</v>
      </c>
      <c r="F7" s="14">
        <v>95512</v>
      </c>
      <c r="G7" s="17">
        <v>96216</v>
      </c>
      <c r="H7" s="17">
        <v>103009</v>
      </c>
      <c r="I7" s="14">
        <v>89550</v>
      </c>
      <c r="J7" s="27">
        <v>31525</v>
      </c>
      <c r="K7" s="26">
        <v>30495</v>
      </c>
    </row>
    <row r="8" ht="23.85" customHeight="1" spans="1:11">
      <c r="A8" s="15" t="s">
        <v>641</v>
      </c>
      <c r="B8" s="16" t="s">
        <v>442</v>
      </c>
      <c r="C8" s="17"/>
      <c r="D8" s="17"/>
      <c r="E8" s="17"/>
      <c r="F8" s="14"/>
      <c r="G8" s="17"/>
      <c r="H8" s="17"/>
      <c r="I8" s="14"/>
      <c r="J8" s="27"/>
      <c r="K8" s="26"/>
    </row>
    <row r="9" ht="23.85" customHeight="1" spans="1:11">
      <c r="A9" s="15" t="s">
        <v>466</v>
      </c>
      <c r="B9" s="16" t="s">
        <v>442</v>
      </c>
      <c r="C9" s="17">
        <v>22905</v>
      </c>
      <c r="D9" s="17">
        <v>50114</v>
      </c>
      <c r="E9" s="17">
        <v>53676</v>
      </c>
      <c r="F9" s="14">
        <v>64451</v>
      </c>
      <c r="G9" s="17">
        <v>31835</v>
      </c>
      <c r="H9" s="17">
        <v>29782</v>
      </c>
      <c r="I9" s="14">
        <v>30728</v>
      </c>
      <c r="J9" s="27">
        <v>15048.21</v>
      </c>
      <c r="K9" s="14">
        <v>13961.84</v>
      </c>
    </row>
    <row r="10" ht="23.85" customHeight="1" spans="1:11">
      <c r="A10" s="15" t="s">
        <v>642</v>
      </c>
      <c r="B10" s="16" t="s">
        <v>442</v>
      </c>
      <c r="C10" s="17"/>
      <c r="D10" s="17"/>
      <c r="E10" s="17"/>
      <c r="F10" s="14"/>
      <c r="G10" s="17"/>
      <c r="H10" s="17"/>
      <c r="I10" s="14"/>
      <c r="J10" s="27"/>
      <c r="K10" s="26"/>
    </row>
    <row r="11" ht="23.85" customHeight="1" spans="1:11">
      <c r="A11" s="15" t="s">
        <v>484</v>
      </c>
      <c r="B11" s="16" t="s">
        <v>442</v>
      </c>
      <c r="C11" s="18">
        <v>7526</v>
      </c>
      <c r="D11" s="17">
        <v>7275</v>
      </c>
      <c r="E11" s="17">
        <v>8379</v>
      </c>
      <c r="F11" s="14">
        <v>24134</v>
      </c>
      <c r="G11" s="17">
        <v>25880</v>
      </c>
      <c r="H11" s="17">
        <v>23940</v>
      </c>
      <c r="I11" s="14">
        <v>19379</v>
      </c>
      <c r="J11" s="27">
        <v>10628.8</v>
      </c>
      <c r="K11" s="14">
        <v>6639.18</v>
      </c>
    </row>
    <row r="12" ht="23.85" customHeight="1" spans="1:11">
      <c r="A12" s="15" t="s">
        <v>452</v>
      </c>
      <c r="B12" s="16" t="s">
        <v>453</v>
      </c>
      <c r="C12" s="17">
        <v>101</v>
      </c>
      <c r="D12" s="17">
        <v>111</v>
      </c>
      <c r="E12" s="17">
        <v>126</v>
      </c>
      <c r="F12" s="14">
        <v>144</v>
      </c>
      <c r="G12" s="17">
        <v>148</v>
      </c>
      <c r="H12" s="17">
        <v>111</v>
      </c>
      <c r="I12" s="14">
        <v>103</v>
      </c>
      <c r="J12" s="27">
        <v>501.09</v>
      </c>
      <c r="K12" s="14">
        <v>551.03</v>
      </c>
    </row>
    <row r="13" ht="23.85" customHeight="1" spans="1:11">
      <c r="A13" s="15" t="s">
        <v>644</v>
      </c>
      <c r="B13" s="16" t="s">
        <v>645</v>
      </c>
      <c r="C13" s="17"/>
      <c r="D13" s="17"/>
      <c r="E13" s="17"/>
      <c r="F13" s="14"/>
      <c r="G13" s="17"/>
      <c r="H13" s="17"/>
      <c r="I13" s="14"/>
      <c r="J13" s="27"/>
      <c r="K13" s="26"/>
    </row>
    <row r="14" ht="23.85" customHeight="1" spans="1:11">
      <c r="A14" s="15" t="s">
        <v>646</v>
      </c>
      <c r="B14" s="16" t="s">
        <v>486</v>
      </c>
      <c r="C14" s="17"/>
      <c r="D14" s="17"/>
      <c r="E14" s="17"/>
      <c r="F14" s="14"/>
      <c r="G14" s="17"/>
      <c r="H14" s="17"/>
      <c r="I14" s="14"/>
      <c r="J14" s="27"/>
      <c r="K14" s="26"/>
    </row>
    <row r="15" ht="23.85" customHeight="1" spans="1:11">
      <c r="A15" s="15" t="s">
        <v>485</v>
      </c>
      <c r="B15" s="16" t="s">
        <v>486</v>
      </c>
      <c r="C15" s="17">
        <v>4365603</v>
      </c>
      <c r="D15" s="17">
        <v>1700374</v>
      </c>
      <c r="E15" s="17">
        <v>1984879</v>
      </c>
      <c r="F15" s="14">
        <v>2493778</v>
      </c>
      <c r="G15" s="14">
        <v>2512391</v>
      </c>
      <c r="H15" s="14">
        <v>2675560</v>
      </c>
      <c r="I15" s="14">
        <v>3115051</v>
      </c>
      <c r="J15" s="27">
        <v>3129347</v>
      </c>
      <c r="K15" s="26">
        <v>2976705</v>
      </c>
    </row>
    <row r="16" ht="23.85" customHeight="1" spans="1:11">
      <c r="A16" s="15" t="s">
        <v>648</v>
      </c>
      <c r="B16" s="16" t="s">
        <v>649</v>
      </c>
      <c r="C16" s="17">
        <v>1111</v>
      </c>
      <c r="D16" s="17">
        <v>595</v>
      </c>
      <c r="E16" s="17">
        <v>425</v>
      </c>
      <c r="F16" s="14">
        <v>279.68</v>
      </c>
      <c r="G16" s="14"/>
      <c r="H16" s="14"/>
      <c r="I16" s="14"/>
      <c r="J16" s="27"/>
      <c r="K16" s="26"/>
    </row>
    <row r="17" ht="23.85" customHeight="1" spans="1:11">
      <c r="A17" s="15" t="s">
        <v>650</v>
      </c>
      <c r="B17" s="16" t="s">
        <v>651</v>
      </c>
      <c r="C17" s="17"/>
      <c r="D17" s="17"/>
      <c r="E17" s="17"/>
      <c r="F17" s="14"/>
      <c r="G17" s="14"/>
      <c r="H17" s="14"/>
      <c r="I17" s="14"/>
      <c r="J17" s="27"/>
      <c r="K17" s="26"/>
    </row>
    <row r="18" ht="23.85" customHeight="1" spans="1:11">
      <c r="A18" s="15" t="s">
        <v>652</v>
      </c>
      <c r="B18" s="16" t="s">
        <v>442</v>
      </c>
      <c r="C18" s="17"/>
      <c r="D18" s="17"/>
      <c r="E18" s="17"/>
      <c r="F18" s="14"/>
      <c r="G18" s="14"/>
      <c r="H18" s="14"/>
      <c r="I18" s="14"/>
      <c r="J18" s="27"/>
      <c r="K18" s="26"/>
    </row>
    <row r="19" ht="23.85" customHeight="1" spans="1:11">
      <c r="A19" s="15" t="s">
        <v>493</v>
      </c>
      <c r="B19" s="16" t="s">
        <v>653</v>
      </c>
      <c r="C19" s="17">
        <v>743263</v>
      </c>
      <c r="D19" s="17">
        <v>832172</v>
      </c>
      <c r="E19" s="17">
        <v>899801</v>
      </c>
      <c r="F19" s="14">
        <v>1951356.22</v>
      </c>
      <c r="G19" s="14">
        <v>2531845.71</v>
      </c>
      <c r="H19" s="14">
        <v>3590488.17</v>
      </c>
      <c r="I19" s="14">
        <v>4590621.8</v>
      </c>
      <c r="J19" s="27">
        <v>5230639.32</v>
      </c>
      <c r="K19" s="14">
        <v>5720236.12</v>
      </c>
    </row>
    <row r="20" ht="23.85" customHeight="1" spans="1:11">
      <c r="A20" s="15" t="s">
        <v>476</v>
      </c>
      <c r="B20" s="16" t="s">
        <v>442</v>
      </c>
      <c r="C20" s="17"/>
      <c r="D20" s="17"/>
      <c r="E20" s="17">
        <v>2433904</v>
      </c>
      <c r="F20" s="14">
        <v>2238701.92</v>
      </c>
      <c r="G20" s="14">
        <v>2437810.91</v>
      </c>
      <c r="H20" s="14">
        <v>2642416.71</v>
      </c>
      <c r="I20" s="14">
        <v>2664036.01</v>
      </c>
      <c r="J20" s="27">
        <v>2886164.84</v>
      </c>
      <c r="K20" s="14">
        <v>3021858.84</v>
      </c>
    </row>
    <row r="21" ht="23.85" customHeight="1" spans="1:11">
      <c r="A21" s="15" t="s">
        <v>654</v>
      </c>
      <c r="B21" s="16" t="s">
        <v>442</v>
      </c>
      <c r="C21" s="17"/>
      <c r="D21" s="17"/>
      <c r="E21" s="17"/>
      <c r="F21" s="14"/>
      <c r="G21" s="14"/>
      <c r="H21" s="14"/>
      <c r="I21" s="14"/>
      <c r="J21" s="27"/>
      <c r="K21" s="14"/>
    </row>
    <row r="22" ht="23.85" customHeight="1" spans="1:11">
      <c r="A22" s="15" t="s">
        <v>655</v>
      </c>
      <c r="B22" s="16" t="s">
        <v>442</v>
      </c>
      <c r="C22" s="17"/>
      <c r="D22" s="17"/>
      <c r="E22" s="17"/>
      <c r="F22" s="14"/>
      <c r="G22" s="14"/>
      <c r="H22" s="14"/>
      <c r="I22" s="14"/>
      <c r="J22" s="27"/>
      <c r="K22" s="14"/>
    </row>
    <row r="23" ht="23.85" customHeight="1" spans="1:11">
      <c r="A23" s="15" t="s">
        <v>656</v>
      </c>
      <c r="B23" s="16" t="s">
        <v>442</v>
      </c>
      <c r="C23" s="17"/>
      <c r="D23" s="17"/>
      <c r="E23" s="17"/>
      <c r="F23" s="14"/>
      <c r="G23" s="14"/>
      <c r="H23" s="14"/>
      <c r="I23" s="14"/>
      <c r="J23" s="27"/>
      <c r="K23" s="14"/>
    </row>
    <row r="24" ht="23.85" customHeight="1" spans="1:11">
      <c r="A24" s="15" t="s">
        <v>477</v>
      </c>
      <c r="B24" s="16" t="s">
        <v>442</v>
      </c>
      <c r="C24" s="17">
        <v>2598384</v>
      </c>
      <c r="D24" s="17">
        <v>2731554</v>
      </c>
      <c r="E24" s="17">
        <v>3002273</v>
      </c>
      <c r="F24" s="14">
        <v>3368329.32</v>
      </c>
      <c r="G24" s="14">
        <v>3516078.31</v>
      </c>
      <c r="H24" s="14">
        <v>3729797.87</v>
      </c>
      <c r="I24" s="14">
        <v>4699791.5</v>
      </c>
      <c r="J24" s="27">
        <v>4231741.06</v>
      </c>
      <c r="K24" s="27">
        <v>5905381.44</v>
      </c>
    </row>
    <row r="25" ht="23.85" customHeight="1" spans="1:11">
      <c r="A25" s="19" t="s">
        <v>471</v>
      </c>
      <c r="B25" s="20" t="s">
        <v>658</v>
      </c>
      <c r="C25" s="21">
        <v>459.67</v>
      </c>
      <c r="D25" s="21">
        <v>437.19</v>
      </c>
      <c r="E25" s="21">
        <v>444</v>
      </c>
      <c r="F25" s="21">
        <v>909.621318</v>
      </c>
      <c r="G25" s="21">
        <v>1080.698897</v>
      </c>
      <c r="H25" s="22">
        <v>1097.7985</v>
      </c>
      <c r="I25" s="21">
        <v>1031.3444</v>
      </c>
      <c r="J25" s="28">
        <v>805.87193</v>
      </c>
      <c r="K25" s="21">
        <v>912.468183</v>
      </c>
    </row>
    <row r="26" spans="7:10">
      <c r="G26" s="23"/>
      <c r="J26" s="29"/>
    </row>
    <row r="27" spans="7:10">
      <c r="G27" s="23"/>
      <c r="J27" s="29"/>
    </row>
    <row r="28" spans="7:10">
      <c r="G28" s="23"/>
      <c r="J28" s="29"/>
    </row>
    <row r="29" spans="7:10">
      <c r="G29" s="23"/>
      <c r="J29" s="29"/>
    </row>
    <row r="30" spans="7:10">
      <c r="G30" s="23"/>
      <c r="J30" s="29"/>
    </row>
    <row r="31" spans="7:10">
      <c r="G31" s="23"/>
      <c r="J31" s="29"/>
    </row>
    <row r="32" spans="7:10">
      <c r="G32" s="23"/>
      <c r="J32" s="29"/>
    </row>
    <row r="33" spans="7:10">
      <c r="G33" s="23"/>
      <c r="J33" s="29"/>
    </row>
    <row r="34" spans="7:10">
      <c r="G34" s="23"/>
      <c r="J34" s="29"/>
    </row>
    <row r="35" spans="7:10">
      <c r="G35" s="23"/>
      <c r="J35" s="29"/>
    </row>
    <row r="36" spans="7:10">
      <c r="G36" s="23"/>
      <c r="J36" s="29"/>
    </row>
    <row r="37" spans="7:10">
      <c r="G37" s="23"/>
      <c r="J37" s="29"/>
    </row>
    <row r="38" spans="7:10">
      <c r="G38" s="23"/>
      <c r="J38" s="29"/>
    </row>
    <row r="39" spans="7:10">
      <c r="G39" s="23"/>
      <c r="J39" s="29"/>
    </row>
    <row r="40" spans="7:10">
      <c r="G40" s="23"/>
      <c r="J40" s="29"/>
    </row>
    <row r="41" spans="10:10">
      <c r="J41" s="29"/>
    </row>
    <row r="42" spans="10:10">
      <c r="J42" s="29"/>
    </row>
    <row r="43" spans="10:10">
      <c r="J43" s="29"/>
    </row>
    <row r="44" spans="10:10">
      <c r="J44" s="29"/>
    </row>
    <row r="45" spans="10:10">
      <c r="J45" s="29"/>
    </row>
  </sheetData>
  <pageMargins left="1.14" right="0.94" top="1.38" bottom="1.38" header="0.51" footer="1.1"/>
  <pageSetup paperSize="9" firstPageNumber="239" orientation="portrait" useFirstPageNumber="1"/>
  <headerFooter alignWithMargins="0">
    <oddFooter>&amp;C240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yjtjj</Company>
  <Application>Microsoft Excel</Application>
  <HeadingPairs>
    <vt:vector size="2" baseType="variant">
      <vt:variant>
        <vt:lpstr>工作表</vt:lpstr>
      </vt:variant>
      <vt:variant>
        <vt:i4>45</vt:i4>
      </vt:variant>
    </vt:vector>
  </HeadingPairs>
  <TitlesOfParts>
    <vt:vector size="45" baseType="lpstr">
      <vt:lpstr>12-1（轻重）（完成 ）</vt:lpstr>
      <vt:lpstr>12-2（轻重）（完成）</vt:lpstr>
      <vt:lpstr>12-3（完成）</vt:lpstr>
      <vt:lpstr>12-4（完成）</vt:lpstr>
      <vt:lpstr>12-4 续（完成）</vt:lpstr>
      <vt:lpstr>12-5（完成）</vt:lpstr>
      <vt:lpstr>12-6（完成）</vt:lpstr>
      <vt:lpstr>12-6续（完成）</vt:lpstr>
      <vt:lpstr>12-7（完成）</vt:lpstr>
      <vt:lpstr>12-7续（完成）</vt:lpstr>
      <vt:lpstr>12-8（完成）</vt:lpstr>
      <vt:lpstr>12-8续（完成）</vt:lpstr>
      <vt:lpstr>12-9（完成）</vt:lpstr>
      <vt:lpstr>12-9续（完成）</vt:lpstr>
      <vt:lpstr>12-10（完成）</vt:lpstr>
      <vt:lpstr>12-10续（完成）</vt:lpstr>
      <vt:lpstr>12-11（完成）</vt:lpstr>
      <vt:lpstr>12-11续（完成）</vt:lpstr>
      <vt:lpstr>12-12（完成）</vt:lpstr>
      <vt:lpstr>12-12续（完成）</vt:lpstr>
      <vt:lpstr>12-13（完成）</vt:lpstr>
      <vt:lpstr>12-13续（完成）</vt:lpstr>
      <vt:lpstr>12-14（完成）</vt:lpstr>
      <vt:lpstr>12-15（完成）</vt:lpstr>
      <vt:lpstr>12-16（完成）</vt:lpstr>
      <vt:lpstr>12-17（完成）</vt:lpstr>
      <vt:lpstr>12-18（完成）</vt:lpstr>
      <vt:lpstr>12-19（完成）</vt:lpstr>
      <vt:lpstr>12-20（完成）</vt:lpstr>
      <vt:lpstr>12-21（完成）</vt:lpstr>
      <vt:lpstr>12-22（完成）</vt:lpstr>
      <vt:lpstr>12-22续1（完成）</vt:lpstr>
      <vt:lpstr>12-22续2（完成）</vt:lpstr>
      <vt:lpstr>12-23（完成）</vt:lpstr>
      <vt:lpstr>12-23续1（完成）</vt:lpstr>
      <vt:lpstr>12-23续2（完成）</vt:lpstr>
      <vt:lpstr>12-24（完成）</vt:lpstr>
      <vt:lpstr>12-24续1（完成）</vt:lpstr>
      <vt:lpstr>12-24续2（完成）</vt:lpstr>
      <vt:lpstr>12-25（完成）</vt:lpstr>
      <vt:lpstr>12-25续（完成）</vt:lpstr>
      <vt:lpstr>12-26（完成）</vt:lpstr>
      <vt:lpstr>12-26续1（完成）</vt:lpstr>
      <vt:lpstr>12-26续2（完成）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cyb</dc:creator>
  <cp:lastModifiedBy>大大的郑大帅</cp:lastModifiedBy>
  <dcterms:created xsi:type="dcterms:W3CDTF">2009-09-01T09:38:00Z</dcterms:created>
  <cp:lastPrinted>2020-01-18T01:58:00Z</cp:lastPrinted>
  <dcterms:modified xsi:type="dcterms:W3CDTF">2021-02-25T04:00:59Z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eadingLayout">
    <vt:bool>true</vt:bool>
  </property>
</Properties>
</file>